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5" yWindow="105" windowWidth="9720" windowHeight="7320"/>
  </bookViews>
  <sheets>
    <sheet name="Newamort" sheetId="1" r:id="rId1"/>
  </sheets>
  <calcPr calcId="145621"/>
</workbook>
</file>

<file path=xl/calcChain.xml><?xml version="1.0" encoding="utf-8"?>
<calcChain xmlns="http://schemas.openxmlformats.org/spreadsheetml/2006/main">
  <c r="C8" i="1" l="1"/>
  <c r="C9" i="1" s="1"/>
  <c r="B13" i="1"/>
  <c r="C13" i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I24" i="1"/>
  <c r="I36" i="1"/>
  <c r="I48" i="1"/>
  <c r="I60" i="1"/>
  <c r="I72" i="1"/>
  <c r="I84" i="1"/>
  <c r="I96" i="1"/>
  <c r="I108" i="1"/>
  <c r="I120" i="1"/>
  <c r="I132" i="1"/>
  <c r="I144" i="1"/>
  <c r="I156" i="1"/>
  <c r="I168" i="1"/>
  <c r="I180" i="1"/>
  <c r="I192" i="1"/>
  <c r="I204" i="1"/>
  <c r="I216" i="1"/>
  <c r="I228" i="1"/>
  <c r="I240" i="1"/>
  <c r="I252" i="1"/>
  <c r="I264" i="1"/>
  <c r="I276" i="1"/>
  <c r="I288" i="1"/>
  <c r="I300" i="1"/>
  <c r="I312" i="1"/>
  <c r="I324" i="1"/>
  <c r="I336" i="1"/>
  <c r="I348" i="1"/>
  <c r="I360" i="1"/>
  <c r="I372" i="1"/>
  <c r="H374" i="1"/>
  <c r="D13" i="1" l="1"/>
  <c r="E13" i="1"/>
  <c r="B14" i="1" l="1"/>
  <c r="C14" i="1" l="1"/>
  <c r="D14" i="1" l="1"/>
  <c r="E14" i="1" s="1"/>
  <c r="B15" i="1" l="1"/>
  <c r="C15" i="1" l="1"/>
  <c r="D15" i="1" l="1"/>
  <c r="E15" i="1"/>
  <c r="B16" i="1" l="1"/>
  <c r="C16" i="1" l="1"/>
  <c r="E16" i="1" l="1"/>
  <c r="D16" i="1"/>
  <c r="B17" i="1" l="1"/>
  <c r="C17" i="1" l="1"/>
  <c r="D17" i="1" l="1"/>
  <c r="E17" i="1" s="1"/>
  <c r="B18" i="1" l="1"/>
  <c r="C18" i="1" l="1"/>
  <c r="D18" i="1" l="1"/>
  <c r="B19" i="1" s="1"/>
  <c r="E18" i="1" l="1"/>
  <c r="C19" i="1"/>
  <c r="D19" i="1" l="1"/>
  <c r="B20" i="1" s="1"/>
  <c r="E19" i="1"/>
  <c r="C20" i="1" l="1"/>
  <c r="E20" i="1" l="1"/>
  <c r="D20" i="1"/>
  <c r="B21" i="1" s="1"/>
  <c r="C21" i="1" l="1"/>
  <c r="D21" i="1" l="1"/>
  <c r="B22" i="1" s="1"/>
  <c r="C22" i="1" l="1"/>
  <c r="E21" i="1"/>
  <c r="D22" i="1" l="1"/>
  <c r="B23" i="1" s="1"/>
  <c r="C23" i="1" l="1"/>
  <c r="E22" i="1"/>
  <c r="D23" i="1" l="1"/>
  <c r="B24" i="1" s="1"/>
  <c r="C24" i="1" l="1"/>
  <c r="E23" i="1"/>
  <c r="D24" i="1" l="1"/>
  <c r="F24" i="1"/>
  <c r="G24" i="1" l="1"/>
  <c r="B25" i="1"/>
  <c r="E24" i="1"/>
  <c r="C25" i="1" l="1"/>
  <c r="D25" i="1" l="1"/>
  <c r="B26" i="1" l="1"/>
  <c r="E25" i="1"/>
  <c r="C26" i="1" l="1"/>
  <c r="D26" i="1" l="1"/>
  <c r="E26" i="1" s="1"/>
  <c r="B27" i="1" l="1"/>
  <c r="C27" i="1" l="1"/>
  <c r="D27" i="1" l="1"/>
  <c r="E27" i="1" s="1"/>
  <c r="B28" i="1" l="1"/>
  <c r="C28" i="1" l="1"/>
  <c r="D28" i="1" l="1"/>
  <c r="E28" i="1" s="1"/>
  <c r="B29" i="1" l="1"/>
  <c r="C29" i="1" l="1"/>
  <c r="D29" i="1" l="1"/>
  <c r="B30" i="1" l="1"/>
  <c r="E29" i="1"/>
  <c r="C30" i="1" l="1"/>
  <c r="D30" i="1" l="1"/>
  <c r="B31" i="1" s="1"/>
  <c r="E30" i="1"/>
  <c r="C31" i="1" l="1"/>
  <c r="D31" i="1" l="1"/>
  <c r="B32" i="1" s="1"/>
  <c r="E31" i="1"/>
  <c r="C32" i="1" l="1"/>
  <c r="D32" i="1" l="1"/>
  <c r="B33" i="1" s="1"/>
  <c r="C33" i="1" l="1"/>
  <c r="E32" i="1"/>
  <c r="D33" i="1" l="1"/>
  <c r="B34" i="1" s="1"/>
  <c r="C34" i="1" l="1"/>
  <c r="E33" i="1"/>
  <c r="D34" i="1" l="1"/>
  <c r="B35" i="1" s="1"/>
  <c r="E34" i="1"/>
  <c r="C35" i="1" l="1"/>
  <c r="D35" i="1" l="1"/>
  <c r="B36" i="1" s="1"/>
  <c r="E35" i="1"/>
  <c r="C36" i="1" l="1"/>
  <c r="D36" i="1" l="1"/>
  <c r="E36" i="1"/>
  <c r="F36" i="1"/>
  <c r="G36" i="1" l="1"/>
  <c r="B37" i="1"/>
  <c r="C37" i="1" l="1"/>
  <c r="D37" i="1" l="1"/>
  <c r="E37" i="1"/>
  <c r="B38" i="1" l="1"/>
  <c r="C38" i="1" l="1"/>
  <c r="D38" i="1" l="1"/>
  <c r="B39" i="1" l="1"/>
  <c r="E38" i="1"/>
  <c r="C39" i="1" l="1"/>
  <c r="D39" i="1" l="1"/>
  <c r="E39" i="1"/>
  <c r="B40" i="1" l="1"/>
  <c r="C40" i="1" l="1"/>
  <c r="D40" i="1" l="1"/>
  <c r="E40" i="1"/>
  <c r="B41" i="1" l="1"/>
  <c r="C41" i="1" l="1"/>
  <c r="D41" i="1" l="1"/>
  <c r="B42" i="1" l="1"/>
  <c r="E41" i="1"/>
  <c r="C42" i="1" l="1"/>
  <c r="D42" i="1" l="1"/>
  <c r="B43" i="1" s="1"/>
  <c r="C43" i="1" l="1"/>
  <c r="E42" i="1"/>
  <c r="D43" i="1" l="1"/>
  <c r="B44" i="1" s="1"/>
  <c r="E43" i="1"/>
  <c r="C44" i="1" l="1"/>
  <c r="D44" i="1" l="1"/>
  <c r="B45" i="1" s="1"/>
  <c r="E44" i="1"/>
  <c r="C45" i="1" l="1"/>
  <c r="D45" i="1" l="1"/>
  <c r="B46" i="1" s="1"/>
  <c r="E45" i="1"/>
  <c r="C46" i="1" l="1"/>
  <c r="D46" i="1" l="1"/>
  <c r="B47" i="1" s="1"/>
  <c r="C47" i="1" l="1"/>
  <c r="E46" i="1"/>
  <c r="D47" i="1" l="1"/>
  <c r="B48" i="1" s="1"/>
  <c r="E47" i="1"/>
  <c r="C48" i="1" l="1"/>
  <c r="D48" i="1" l="1"/>
  <c r="E48" i="1"/>
  <c r="F48" i="1"/>
  <c r="G48" i="1" l="1"/>
  <c r="B49" i="1"/>
  <c r="C49" i="1" l="1"/>
  <c r="D49" i="1" l="1"/>
  <c r="E49" i="1"/>
  <c r="B50" i="1" l="1"/>
  <c r="C50" i="1" l="1"/>
  <c r="D50" i="1" l="1"/>
  <c r="B51" i="1" l="1"/>
  <c r="E50" i="1"/>
  <c r="C51" i="1" l="1"/>
  <c r="D51" i="1" l="1"/>
  <c r="B52" i="1" l="1"/>
  <c r="E51" i="1"/>
  <c r="C52" i="1" l="1"/>
  <c r="D52" i="1" l="1"/>
  <c r="E52" i="1"/>
  <c r="B53" i="1" l="1"/>
  <c r="C53" i="1" l="1"/>
  <c r="D53" i="1" l="1"/>
  <c r="E53" i="1"/>
  <c r="B54" i="1" l="1"/>
  <c r="C54" i="1" l="1"/>
  <c r="D54" i="1" l="1"/>
  <c r="B55" i="1" s="1"/>
  <c r="C55" i="1" l="1"/>
  <c r="E54" i="1"/>
  <c r="D55" i="1" l="1"/>
  <c r="B56" i="1" s="1"/>
  <c r="E55" i="1" l="1"/>
  <c r="C56" i="1"/>
  <c r="D56" i="1" l="1"/>
  <c r="B57" i="1" s="1"/>
  <c r="C57" i="1" l="1"/>
  <c r="E56" i="1"/>
  <c r="D57" i="1" l="1"/>
  <c r="B58" i="1" s="1"/>
  <c r="E57" i="1"/>
  <c r="C58" i="1" l="1"/>
  <c r="D58" i="1" l="1"/>
  <c r="B59" i="1" s="1"/>
  <c r="C59" i="1" l="1"/>
  <c r="E58" i="1"/>
  <c r="D59" i="1" l="1"/>
  <c r="B60" i="1" s="1"/>
  <c r="C60" i="1" l="1"/>
  <c r="E59" i="1"/>
  <c r="D60" i="1" l="1"/>
  <c r="E60" i="1" s="1"/>
  <c r="F60" i="1"/>
  <c r="G60" i="1" l="1"/>
  <c r="B61" i="1"/>
  <c r="C61" i="1" l="1"/>
  <c r="D61" i="1" l="1"/>
  <c r="E61" i="1" s="1"/>
  <c r="B62" i="1" l="1"/>
  <c r="C62" i="1" l="1"/>
  <c r="D62" i="1" l="1"/>
  <c r="B63" i="1" l="1"/>
  <c r="E62" i="1"/>
  <c r="C63" i="1" l="1"/>
  <c r="D63" i="1" l="1"/>
  <c r="B64" i="1" l="1"/>
  <c r="E63" i="1"/>
  <c r="C64" i="1" l="1"/>
  <c r="D64" i="1" l="1"/>
  <c r="B65" i="1" l="1"/>
  <c r="E64" i="1"/>
  <c r="C65" i="1" l="1"/>
  <c r="D65" i="1" l="1"/>
  <c r="E65" i="1" s="1"/>
  <c r="B66" i="1" l="1"/>
  <c r="C66" i="1" l="1"/>
  <c r="D66" i="1" l="1"/>
  <c r="B67" i="1" s="1"/>
  <c r="C67" i="1" l="1"/>
  <c r="E66" i="1"/>
  <c r="D67" i="1" l="1"/>
  <c r="B68" i="1" s="1"/>
  <c r="E67" i="1"/>
  <c r="C68" i="1" l="1"/>
  <c r="D68" i="1" l="1"/>
  <c r="B69" i="1" s="1"/>
  <c r="C69" i="1" l="1"/>
  <c r="E68" i="1"/>
  <c r="D69" i="1" l="1"/>
  <c r="B70" i="1" s="1"/>
  <c r="C70" i="1" l="1"/>
  <c r="E69" i="1"/>
  <c r="D70" i="1" l="1"/>
  <c r="B71" i="1" s="1"/>
  <c r="C71" i="1" l="1"/>
  <c r="E70" i="1"/>
  <c r="D71" i="1" l="1"/>
  <c r="B72" i="1" s="1"/>
  <c r="C72" i="1" l="1"/>
  <c r="E71" i="1"/>
  <c r="D72" i="1" l="1"/>
  <c r="F72" i="1"/>
  <c r="G72" i="1" l="1"/>
  <c r="B73" i="1"/>
  <c r="E72" i="1"/>
  <c r="C73" i="1" l="1"/>
  <c r="E73" i="1" l="1"/>
  <c r="D73" i="1"/>
  <c r="B74" i="1" l="1"/>
  <c r="C74" i="1" l="1"/>
  <c r="D74" i="1" l="1"/>
  <c r="B75" i="1" l="1"/>
  <c r="E74" i="1"/>
  <c r="C75" i="1" l="1"/>
  <c r="D75" i="1" l="1"/>
  <c r="E75" i="1" s="1"/>
  <c r="B76" i="1" l="1"/>
  <c r="C76" i="1" l="1"/>
  <c r="D76" i="1" l="1"/>
  <c r="E76" i="1" s="1"/>
  <c r="B77" i="1" l="1"/>
  <c r="C77" i="1" l="1"/>
  <c r="E77" i="1" l="1"/>
  <c r="D77" i="1"/>
  <c r="B78" i="1" l="1"/>
  <c r="C78" i="1" l="1"/>
  <c r="D78" i="1" l="1"/>
  <c r="B79" i="1" s="1"/>
  <c r="E78" i="1"/>
  <c r="C79" i="1" l="1"/>
  <c r="E79" i="1" l="1"/>
  <c r="D79" i="1"/>
  <c r="B80" i="1" s="1"/>
  <c r="C80" i="1" l="1"/>
  <c r="E80" i="1" l="1"/>
  <c r="D80" i="1"/>
  <c r="B81" i="1" s="1"/>
  <c r="C81" i="1" l="1"/>
  <c r="D81" i="1" l="1"/>
  <c r="B82" i="1" s="1"/>
  <c r="C82" i="1" l="1"/>
  <c r="E81" i="1"/>
  <c r="D82" i="1" l="1"/>
  <c r="B83" i="1" s="1"/>
  <c r="E82" i="1"/>
  <c r="C83" i="1" l="1"/>
  <c r="D83" i="1" l="1"/>
  <c r="B84" i="1" s="1"/>
  <c r="E83" i="1"/>
  <c r="C84" i="1" l="1"/>
  <c r="E84" i="1" l="1"/>
  <c r="D84" i="1"/>
  <c r="F84" i="1"/>
  <c r="G84" i="1" l="1"/>
  <c r="B85" i="1"/>
  <c r="C85" i="1" l="1"/>
  <c r="D85" i="1" l="1"/>
  <c r="B86" i="1" l="1"/>
  <c r="E85" i="1"/>
  <c r="C86" i="1" l="1"/>
  <c r="D86" i="1" l="1"/>
  <c r="B87" i="1" l="1"/>
  <c r="E86" i="1"/>
  <c r="C87" i="1" l="1"/>
  <c r="D87" i="1" l="1"/>
  <c r="B88" i="1" l="1"/>
  <c r="E87" i="1"/>
  <c r="C88" i="1" l="1"/>
  <c r="E88" i="1" l="1"/>
  <c r="D88" i="1"/>
  <c r="B89" i="1" l="1"/>
  <c r="C89" i="1" l="1"/>
  <c r="D89" i="1" l="1"/>
  <c r="B90" i="1" l="1"/>
  <c r="E89" i="1"/>
  <c r="C90" i="1" l="1"/>
  <c r="D90" i="1" l="1"/>
  <c r="B91" i="1" s="1"/>
  <c r="E90" i="1"/>
  <c r="C91" i="1" l="1"/>
  <c r="D91" i="1" l="1"/>
  <c r="B92" i="1" s="1"/>
  <c r="E91" i="1" l="1"/>
  <c r="C92" i="1"/>
  <c r="D92" i="1" l="1"/>
  <c r="B93" i="1" s="1"/>
  <c r="E92" i="1"/>
  <c r="C93" i="1" l="1"/>
  <c r="D93" i="1" l="1"/>
  <c r="B94" i="1" s="1"/>
  <c r="C94" i="1" l="1"/>
  <c r="E93" i="1"/>
  <c r="D94" i="1" l="1"/>
  <c r="B95" i="1" s="1"/>
  <c r="C95" i="1" l="1"/>
  <c r="E94" i="1"/>
  <c r="D95" i="1" l="1"/>
  <c r="B96" i="1" s="1"/>
  <c r="C96" i="1" l="1"/>
  <c r="E95" i="1"/>
  <c r="D96" i="1" l="1"/>
  <c r="F96" i="1"/>
  <c r="G96" i="1" l="1"/>
  <c r="B97" i="1"/>
  <c r="E96" i="1"/>
  <c r="C97" i="1" l="1"/>
  <c r="D97" i="1" l="1"/>
  <c r="B98" i="1" l="1"/>
  <c r="E97" i="1"/>
  <c r="C98" i="1" l="1"/>
  <c r="D98" i="1" l="1"/>
  <c r="B99" i="1" l="1"/>
  <c r="E98" i="1"/>
  <c r="C99" i="1" l="1"/>
  <c r="D99" i="1" l="1"/>
  <c r="E99" i="1"/>
  <c r="B100" i="1" l="1"/>
  <c r="C100" i="1" l="1"/>
  <c r="D100" i="1" l="1"/>
  <c r="E100" i="1"/>
  <c r="B101" i="1" l="1"/>
  <c r="C101" i="1" l="1"/>
  <c r="D101" i="1" l="1"/>
  <c r="E101" i="1" s="1"/>
  <c r="B102" i="1" l="1"/>
  <c r="C102" i="1" l="1"/>
  <c r="D102" i="1" l="1"/>
  <c r="B103" i="1" s="1"/>
  <c r="C103" i="1" l="1"/>
  <c r="E102" i="1"/>
  <c r="D103" i="1" l="1"/>
  <c r="B104" i="1" s="1"/>
  <c r="E103" i="1"/>
  <c r="C104" i="1" l="1"/>
  <c r="D104" i="1" l="1"/>
  <c r="B105" i="1" s="1"/>
  <c r="C105" i="1" l="1"/>
  <c r="E104" i="1"/>
  <c r="E105" i="1" l="1"/>
  <c r="D105" i="1"/>
  <c r="B106" i="1" s="1"/>
  <c r="C106" i="1" l="1"/>
  <c r="E106" i="1" l="1"/>
  <c r="D106" i="1"/>
  <c r="B107" i="1" s="1"/>
  <c r="C107" i="1" l="1"/>
  <c r="D107" i="1" l="1"/>
  <c r="B108" i="1" s="1"/>
  <c r="E107" i="1"/>
  <c r="C108" i="1" l="1"/>
  <c r="D108" i="1" l="1"/>
  <c r="E108" i="1" s="1"/>
  <c r="F108" i="1"/>
  <c r="G108" i="1" l="1"/>
  <c r="B109" i="1"/>
  <c r="C109" i="1" l="1"/>
  <c r="D109" i="1" l="1"/>
  <c r="E109" i="1" s="1"/>
  <c r="B110" i="1" l="1"/>
  <c r="C110" i="1" l="1"/>
  <c r="D110" i="1" l="1"/>
  <c r="B111" i="1" l="1"/>
  <c r="E110" i="1"/>
  <c r="C111" i="1" l="1"/>
  <c r="E111" i="1" l="1"/>
  <c r="D111" i="1"/>
  <c r="B112" i="1" l="1"/>
  <c r="C112" i="1" l="1"/>
  <c r="D112" i="1" l="1"/>
  <c r="E112" i="1" s="1"/>
  <c r="B113" i="1" l="1"/>
  <c r="C113" i="1" l="1"/>
  <c r="D113" i="1" l="1"/>
  <c r="B114" i="1" l="1"/>
  <c r="E113" i="1"/>
  <c r="C114" i="1" l="1"/>
  <c r="D114" i="1" l="1"/>
  <c r="B115" i="1" s="1"/>
  <c r="C115" i="1" l="1"/>
  <c r="E114" i="1"/>
  <c r="D115" i="1" l="1"/>
  <c r="B116" i="1" s="1"/>
  <c r="C116" i="1" l="1"/>
  <c r="E115" i="1"/>
  <c r="D116" i="1" l="1"/>
  <c r="B117" i="1" s="1"/>
  <c r="E116" i="1"/>
  <c r="C117" i="1" l="1"/>
  <c r="D117" i="1" l="1"/>
  <c r="B118" i="1" s="1"/>
  <c r="E117" i="1" l="1"/>
  <c r="C118" i="1"/>
  <c r="D118" i="1" l="1"/>
  <c r="B119" i="1" s="1"/>
  <c r="E118" i="1" l="1"/>
  <c r="C119" i="1"/>
  <c r="D119" i="1" l="1"/>
  <c r="B120" i="1" s="1"/>
  <c r="C120" i="1" l="1"/>
  <c r="E119" i="1"/>
  <c r="D120" i="1" l="1"/>
  <c r="E120" i="1" s="1"/>
  <c r="F120" i="1"/>
  <c r="G120" i="1" l="1"/>
  <c r="B121" i="1"/>
  <c r="C121" i="1" l="1"/>
  <c r="D121" i="1" l="1"/>
  <c r="E121" i="1"/>
  <c r="B122" i="1" l="1"/>
  <c r="C122" i="1" l="1"/>
  <c r="D122" i="1" l="1"/>
  <c r="E122" i="1" s="1"/>
  <c r="B123" i="1" l="1"/>
  <c r="C123" i="1" l="1"/>
  <c r="D123" i="1" l="1"/>
  <c r="E123" i="1" s="1"/>
  <c r="B124" i="1" l="1"/>
  <c r="C124" i="1" l="1"/>
  <c r="D124" i="1" l="1"/>
  <c r="B125" i="1" l="1"/>
  <c r="E124" i="1"/>
  <c r="C125" i="1" l="1"/>
  <c r="D125" i="1" l="1"/>
  <c r="E125" i="1" s="1"/>
  <c r="B126" i="1" l="1"/>
  <c r="C126" i="1" l="1"/>
  <c r="E126" i="1" l="1"/>
  <c r="D126" i="1"/>
  <c r="B127" i="1" s="1"/>
  <c r="C127" i="1" l="1"/>
  <c r="D127" i="1" l="1"/>
  <c r="B128" i="1" s="1"/>
  <c r="C128" i="1" l="1"/>
  <c r="E127" i="1"/>
  <c r="D128" i="1" l="1"/>
  <c r="B129" i="1" s="1"/>
  <c r="C129" i="1" l="1"/>
  <c r="E128" i="1"/>
  <c r="D129" i="1" l="1"/>
  <c r="B130" i="1" s="1"/>
  <c r="C130" i="1" l="1"/>
  <c r="E129" i="1"/>
  <c r="D130" i="1" l="1"/>
  <c r="B131" i="1" s="1"/>
  <c r="E130" i="1"/>
  <c r="C131" i="1" l="1"/>
  <c r="D131" i="1" l="1"/>
  <c r="B132" i="1" s="1"/>
  <c r="C132" i="1" l="1"/>
  <c r="E131" i="1"/>
  <c r="D132" i="1" l="1"/>
  <c r="F132" i="1"/>
  <c r="G132" i="1" l="1"/>
  <c r="B133" i="1"/>
  <c r="E132" i="1"/>
  <c r="C133" i="1" l="1"/>
  <c r="D133" i="1" l="1"/>
  <c r="B134" i="1" l="1"/>
  <c r="E133" i="1"/>
  <c r="C134" i="1" l="1"/>
  <c r="D134" i="1" l="1"/>
  <c r="E134" i="1" s="1"/>
  <c r="B135" i="1" l="1"/>
  <c r="C135" i="1" l="1"/>
  <c r="E135" i="1" l="1"/>
  <c r="D135" i="1"/>
  <c r="B136" i="1" l="1"/>
  <c r="C136" i="1" l="1"/>
  <c r="E136" i="1" l="1"/>
  <c r="D136" i="1"/>
  <c r="B137" i="1" l="1"/>
  <c r="C137" i="1" l="1"/>
  <c r="D137" i="1" l="1"/>
  <c r="B138" i="1" l="1"/>
  <c r="E137" i="1"/>
  <c r="C138" i="1" l="1"/>
  <c r="D138" i="1" l="1"/>
  <c r="B139" i="1" s="1"/>
  <c r="C139" i="1" l="1"/>
  <c r="E138" i="1"/>
  <c r="D139" i="1" l="1"/>
  <c r="B140" i="1" s="1"/>
  <c r="E139" i="1"/>
  <c r="C140" i="1" l="1"/>
  <c r="D140" i="1" l="1"/>
  <c r="B141" i="1" s="1"/>
  <c r="E140" i="1" l="1"/>
  <c r="C141" i="1"/>
  <c r="E141" i="1" l="1"/>
  <c r="D141" i="1"/>
  <c r="B142" i="1" s="1"/>
  <c r="C142" i="1" l="1"/>
  <c r="D142" i="1" l="1"/>
  <c r="B143" i="1" s="1"/>
  <c r="E142" i="1"/>
  <c r="C143" i="1" l="1"/>
  <c r="D143" i="1" l="1"/>
  <c r="B144" i="1" s="1"/>
  <c r="C144" i="1" l="1"/>
  <c r="E143" i="1"/>
  <c r="D144" i="1" l="1"/>
  <c r="E144" i="1"/>
  <c r="F144" i="1"/>
  <c r="G144" i="1" l="1"/>
  <c r="B145" i="1"/>
  <c r="C145" i="1" l="1"/>
  <c r="E145" i="1" l="1"/>
  <c r="D145" i="1"/>
  <c r="B146" i="1" l="1"/>
  <c r="C146" i="1" l="1"/>
  <c r="D146" i="1" l="1"/>
  <c r="B147" i="1" l="1"/>
  <c r="E146" i="1"/>
  <c r="C147" i="1" l="1"/>
  <c r="D147" i="1" l="1"/>
  <c r="E147" i="1"/>
  <c r="B148" i="1" l="1"/>
  <c r="C148" i="1" l="1"/>
  <c r="D148" i="1" l="1"/>
  <c r="B149" i="1" l="1"/>
  <c r="E148" i="1"/>
  <c r="C149" i="1" l="1"/>
  <c r="D149" i="1" l="1"/>
  <c r="E149" i="1" s="1"/>
  <c r="B150" i="1" l="1"/>
  <c r="C150" i="1" l="1"/>
  <c r="D150" i="1" l="1"/>
  <c r="B151" i="1" s="1"/>
  <c r="C151" i="1" l="1"/>
  <c r="E150" i="1"/>
  <c r="D151" i="1" l="1"/>
  <c r="B152" i="1" s="1"/>
  <c r="E151" i="1"/>
  <c r="C152" i="1" l="1"/>
  <c r="D152" i="1" l="1"/>
  <c r="B153" i="1" s="1"/>
  <c r="C153" i="1" l="1"/>
  <c r="E152" i="1"/>
  <c r="D153" i="1" l="1"/>
  <c r="B154" i="1" s="1"/>
  <c r="E153" i="1"/>
  <c r="C154" i="1" l="1"/>
  <c r="E154" i="1" l="1"/>
  <c r="D154" i="1"/>
  <c r="B155" i="1" s="1"/>
  <c r="C155" i="1" l="1"/>
  <c r="D155" i="1" l="1"/>
  <c r="B156" i="1" s="1"/>
  <c r="C156" i="1" l="1"/>
  <c r="E155" i="1"/>
  <c r="D156" i="1" l="1"/>
  <c r="E156" i="1"/>
  <c r="F156" i="1"/>
  <c r="G156" i="1" l="1"/>
  <c r="B157" i="1"/>
  <c r="C157" i="1" l="1"/>
  <c r="D157" i="1" l="1"/>
  <c r="E157" i="1"/>
  <c r="B158" i="1" l="1"/>
  <c r="C158" i="1" l="1"/>
  <c r="D158" i="1" l="1"/>
  <c r="B159" i="1" l="1"/>
  <c r="E158" i="1"/>
  <c r="C159" i="1" l="1"/>
  <c r="E159" i="1" l="1"/>
  <c r="D159" i="1"/>
  <c r="B160" i="1" l="1"/>
  <c r="C160" i="1" l="1"/>
  <c r="D160" i="1" l="1"/>
  <c r="E160" i="1" s="1"/>
  <c r="B161" i="1" l="1"/>
  <c r="C161" i="1" l="1"/>
  <c r="D161" i="1" l="1"/>
  <c r="E161" i="1" s="1"/>
  <c r="B162" i="1" l="1"/>
  <c r="C162" i="1" l="1"/>
  <c r="D162" i="1" l="1"/>
  <c r="B163" i="1" s="1"/>
  <c r="C163" i="1" l="1"/>
  <c r="E162" i="1"/>
  <c r="E163" i="1" l="1"/>
  <c r="D163" i="1"/>
  <c r="B164" i="1" s="1"/>
  <c r="C164" i="1" l="1"/>
  <c r="D164" i="1" l="1"/>
  <c r="B165" i="1" s="1"/>
  <c r="E164" i="1"/>
  <c r="C165" i="1" l="1"/>
  <c r="D165" i="1" l="1"/>
  <c r="B166" i="1" s="1"/>
  <c r="E165" i="1" l="1"/>
  <c r="C166" i="1"/>
  <c r="D166" i="1" l="1"/>
  <c r="B167" i="1" s="1"/>
  <c r="C167" i="1" l="1"/>
  <c r="E166" i="1"/>
  <c r="D167" i="1" l="1"/>
  <c r="B168" i="1" s="1"/>
  <c r="C168" i="1" l="1"/>
  <c r="E167" i="1"/>
  <c r="D168" i="1" l="1"/>
  <c r="E168" i="1"/>
  <c r="F168" i="1"/>
  <c r="G168" i="1" l="1"/>
  <c r="B169" i="1"/>
  <c r="C169" i="1" l="1"/>
  <c r="D169" i="1" l="1"/>
  <c r="E169" i="1" s="1"/>
  <c r="B170" i="1" l="1"/>
  <c r="C170" i="1" l="1"/>
  <c r="E170" i="1" l="1"/>
  <c r="D170" i="1"/>
  <c r="B171" i="1" l="1"/>
  <c r="C171" i="1" l="1"/>
  <c r="D171" i="1" l="1"/>
  <c r="E171" i="1"/>
  <c r="B172" i="1" l="1"/>
  <c r="C172" i="1" l="1"/>
  <c r="D172" i="1" l="1"/>
  <c r="B173" i="1" l="1"/>
  <c r="E172" i="1"/>
  <c r="C173" i="1" l="1"/>
  <c r="D173" i="1" l="1"/>
  <c r="E173" i="1" s="1"/>
  <c r="B174" i="1" l="1"/>
  <c r="C174" i="1" l="1"/>
  <c r="D174" i="1" l="1"/>
  <c r="B175" i="1" s="1"/>
  <c r="E174" i="1"/>
  <c r="C175" i="1" l="1"/>
  <c r="D175" i="1" l="1"/>
  <c r="B176" i="1" s="1"/>
  <c r="E175" i="1" l="1"/>
  <c r="C176" i="1"/>
  <c r="D176" i="1" l="1"/>
  <c r="B177" i="1" s="1"/>
  <c r="C177" i="1" l="1"/>
  <c r="E176" i="1"/>
  <c r="D177" i="1" l="1"/>
  <c r="B178" i="1" s="1"/>
  <c r="C178" i="1" l="1"/>
  <c r="E177" i="1"/>
  <c r="D178" i="1" l="1"/>
  <c r="B179" i="1" s="1"/>
  <c r="C179" i="1" l="1"/>
  <c r="E178" i="1"/>
  <c r="D179" i="1" l="1"/>
  <c r="B180" i="1" s="1"/>
  <c r="C180" i="1" l="1"/>
  <c r="E179" i="1"/>
  <c r="D180" i="1" l="1"/>
  <c r="E180" i="1"/>
  <c r="F180" i="1"/>
  <c r="G180" i="1" l="1"/>
  <c r="B181" i="1"/>
  <c r="C181" i="1" l="1"/>
  <c r="D181" i="1" l="1"/>
  <c r="E181" i="1" s="1"/>
  <c r="B182" i="1" l="1"/>
  <c r="C182" i="1" l="1"/>
  <c r="D182" i="1" l="1"/>
  <c r="B183" i="1" l="1"/>
  <c r="E182" i="1"/>
  <c r="C183" i="1" l="1"/>
  <c r="D183" i="1" l="1"/>
  <c r="E183" i="1" s="1"/>
  <c r="B184" i="1" l="1"/>
  <c r="C184" i="1" l="1"/>
  <c r="D184" i="1" l="1"/>
  <c r="B185" i="1" l="1"/>
  <c r="E184" i="1"/>
  <c r="C185" i="1" l="1"/>
  <c r="D185" i="1" l="1"/>
  <c r="E185" i="1"/>
  <c r="B186" i="1" l="1"/>
  <c r="C186" i="1" l="1"/>
  <c r="D186" i="1" l="1"/>
  <c r="B187" i="1" s="1"/>
  <c r="E186" i="1"/>
  <c r="C187" i="1" l="1"/>
  <c r="D187" i="1" l="1"/>
  <c r="B188" i="1" s="1"/>
  <c r="E187" i="1" l="1"/>
  <c r="C188" i="1"/>
  <c r="E188" i="1" l="1"/>
  <c r="D188" i="1"/>
  <c r="B189" i="1" s="1"/>
  <c r="C189" i="1" l="1"/>
  <c r="D189" i="1" l="1"/>
  <c r="B190" i="1" s="1"/>
  <c r="C190" i="1" l="1"/>
  <c r="E189" i="1"/>
  <c r="D190" i="1" l="1"/>
  <c r="B191" i="1" s="1"/>
  <c r="E190" i="1"/>
  <c r="C191" i="1" l="1"/>
  <c r="D191" i="1" l="1"/>
  <c r="B192" i="1" s="1"/>
  <c r="E191" i="1"/>
  <c r="C192" i="1" l="1"/>
  <c r="D192" i="1" l="1"/>
  <c r="F192" i="1"/>
  <c r="G192" i="1" l="1"/>
  <c r="B193" i="1"/>
  <c r="E192" i="1"/>
  <c r="C193" i="1" l="1"/>
  <c r="D193" i="1" l="1"/>
  <c r="B194" i="1" l="1"/>
  <c r="E193" i="1"/>
  <c r="C194" i="1" l="1"/>
  <c r="D194" i="1" l="1"/>
  <c r="E194" i="1" s="1"/>
  <c r="B195" i="1" l="1"/>
  <c r="C195" i="1" l="1"/>
  <c r="D195" i="1" l="1"/>
  <c r="B196" i="1" l="1"/>
  <c r="E195" i="1"/>
  <c r="C196" i="1" l="1"/>
  <c r="D196" i="1" l="1"/>
  <c r="E196" i="1" s="1"/>
  <c r="B197" i="1" l="1"/>
  <c r="C197" i="1" l="1"/>
  <c r="D197" i="1" l="1"/>
  <c r="B198" i="1" l="1"/>
  <c r="E197" i="1"/>
  <c r="C198" i="1" l="1"/>
  <c r="D198" i="1" l="1"/>
  <c r="B199" i="1" s="1"/>
  <c r="E198" i="1" l="1"/>
  <c r="C199" i="1"/>
  <c r="D199" i="1" l="1"/>
  <c r="B200" i="1" s="1"/>
  <c r="C200" i="1" l="1"/>
  <c r="E199" i="1"/>
  <c r="D200" i="1" l="1"/>
  <c r="B201" i="1" s="1"/>
  <c r="E200" i="1" l="1"/>
  <c r="C201" i="1"/>
  <c r="D201" i="1" l="1"/>
  <c r="B202" i="1" s="1"/>
  <c r="E201" i="1" l="1"/>
  <c r="C202" i="1"/>
  <c r="D202" i="1" l="1"/>
  <c r="B203" i="1" s="1"/>
  <c r="E202" i="1" l="1"/>
  <c r="C203" i="1"/>
  <c r="D203" i="1" l="1"/>
  <c r="B204" i="1" s="1"/>
  <c r="E203" i="1" l="1"/>
  <c r="C204" i="1"/>
  <c r="D204" i="1" l="1"/>
  <c r="E204" i="1"/>
  <c r="F204" i="1"/>
  <c r="G204" i="1" l="1"/>
  <c r="B205" i="1"/>
  <c r="C205" i="1" l="1"/>
  <c r="D205" i="1" l="1"/>
  <c r="E205" i="1" s="1"/>
  <c r="B206" i="1" l="1"/>
  <c r="C206" i="1" l="1"/>
  <c r="D206" i="1" l="1"/>
  <c r="B207" i="1" l="1"/>
  <c r="E206" i="1"/>
  <c r="C207" i="1" l="1"/>
  <c r="D207" i="1" l="1"/>
  <c r="E207" i="1" s="1"/>
  <c r="B208" i="1" l="1"/>
  <c r="C208" i="1" l="1"/>
  <c r="D208" i="1" l="1"/>
  <c r="E208" i="1"/>
  <c r="B209" i="1" l="1"/>
  <c r="C209" i="1" l="1"/>
  <c r="D209" i="1" l="1"/>
  <c r="E209" i="1" s="1"/>
  <c r="B210" i="1" l="1"/>
  <c r="C210" i="1" l="1"/>
  <c r="D210" i="1" l="1"/>
  <c r="B211" i="1" s="1"/>
  <c r="C211" i="1" l="1"/>
  <c r="E210" i="1"/>
  <c r="D211" i="1" l="1"/>
  <c r="B212" i="1" s="1"/>
  <c r="E211" i="1" l="1"/>
  <c r="C212" i="1"/>
  <c r="D212" i="1" l="1"/>
  <c r="B213" i="1" s="1"/>
  <c r="E212" i="1" l="1"/>
  <c r="C213" i="1"/>
  <c r="D213" i="1" l="1"/>
  <c r="B214" i="1" s="1"/>
  <c r="E213" i="1" l="1"/>
  <c r="C214" i="1"/>
  <c r="E214" i="1" l="1"/>
  <c r="D214" i="1"/>
  <c r="B215" i="1" s="1"/>
  <c r="C215" i="1" l="1"/>
  <c r="D215" i="1" l="1"/>
  <c r="B216" i="1" s="1"/>
  <c r="E215" i="1" l="1"/>
  <c r="C216" i="1"/>
  <c r="D216" i="1" l="1"/>
  <c r="E216" i="1" s="1"/>
  <c r="F216" i="1"/>
  <c r="G216" i="1" l="1"/>
  <c r="B217" i="1"/>
  <c r="C217" i="1" l="1"/>
  <c r="D217" i="1" l="1"/>
  <c r="E217" i="1" s="1"/>
  <c r="B218" i="1" l="1"/>
  <c r="C218" i="1" l="1"/>
  <c r="D218" i="1" l="1"/>
  <c r="B219" i="1" l="1"/>
  <c r="E218" i="1"/>
  <c r="C219" i="1" l="1"/>
  <c r="D219" i="1" l="1"/>
  <c r="B220" i="1" l="1"/>
  <c r="E219" i="1"/>
  <c r="C220" i="1" l="1"/>
  <c r="D220" i="1" l="1"/>
  <c r="E220" i="1"/>
  <c r="B221" i="1" l="1"/>
  <c r="C221" i="1" l="1"/>
  <c r="D221" i="1" l="1"/>
  <c r="E221" i="1" s="1"/>
  <c r="B222" i="1" l="1"/>
  <c r="C222" i="1" l="1"/>
  <c r="D222" i="1" l="1"/>
  <c r="B223" i="1" s="1"/>
  <c r="E222" i="1"/>
  <c r="C223" i="1" l="1"/>
  <c r="D223" i="1" l="1"/>
  <c r="B224" i="1" s="1"/>
  <c r="C224" i="1" l="1"/>
  <c r="E223" i="1"/>
  <c r="D224" i="1" l="1"/>
  <c r="B225" i="1" s="1"/>
  <c r="E224" i="1" l="1"/>
  <c r="C225" i="1"/>
  <c r="D225" i="1" l="1"/>
  <c r="B226" i="1" s="1"/>
  <c r="C226" i="1" l="1"/>
  <c r="E225" i="1"/>
  <c r="D226" i="1" l="1"/>
  <c r="B227" i="1" s="1"/>
  <c r="E226" i="1" l="1"/>
  <c r="C227" i="1"/>
  <c r="D227" i="1" l="1"/>
  <c r="B228" i="1" s="1"/>
  <c r="E227" i="1" l="1"/>
  <c r="C228" i="1"/>
  <c r="D228" i="1" l="1"/>
  <c r="E228" i="1" s="1"/>
  <c r="F228" i="1"/>
  <c r="G228" i="1" l="1"/>
  <c r="B229" i="1"/>
  <c r="C229" i="1" l="1"/>
  <c r="D229" i="1" l="1"/>
  <c r="E229" i="1" s="1"/>
  <c r="B230" i="1" l="1"/>
  <c r="C230" i="1" l="1"/>
  <c r="D230" i="1" l="1"/>
  <c r="E230" i="1"/>
  <c r="B231" i="1" l="1"/>
  <c r="C231" i="1" l="1"/>
  <c r="D231" i="1" l="1"/>
  <c r="E231" i="1" s="1"/>
  <c r="B232" i="1" l="1"/>
  <c r="C232" i="1" l="1"/>
  <c r="D232" i="1" l="1"/>
  <c r="B233" i="1" l="1"/>
  <c r="E232" i="1"/>
  <c r="C233" i="1" l="1"/>
  <c r="D233" i="1" l="1"/>
  <c r="E233" i="1" s="1"/>
  <c r="B234" i="1" l="1"/>
  <c r="C234" i="1" l="1"/>
  <c r="D234" i="1" l="1"/>
  <c r="B235" i="1" s="1"/>
  <c r="C235" i="1" l="1"/>
  <c r="E234" i="1"/>
  <c r="D235" i="1" l="1"/>
  <c r="B236" i="1" s="1"/>
  <c r="E235" i="1" l="1"/>
  <c r="C236" i="1"/>
  <c r="D236" i="1" l="1"/>
  <c r="B237" i="1" s="1"/>
  <c r="C237" i="1" l="1"/>
  <c r="E236" i="1"/>
  <c r="D237" i="1" l="1"/>
  <c r="B238" i="1" s="1"/>
  <c r="E237" i="1" l="1"/>
  <c r="C238" i="1"/>
  <c r="D238" i="1" l="1"/>
  <c r="B239" i="1" s="1"/>
  <c r="C239" i="1" l="1"/>
  <c r="E238" i="1"/>
  <c r="D239" i="1" l="1"/>
  <c r="B240" i="1" s="1"/>
  <c r="E239" i="1" l="1"/>
  <c r="C240" i="1"/>
  <c r="D240" i="1" l="1"/>
  <c r="F240" i="1"/>
  <c r="G240" i="1" l="1"/>
  <c r="B241" i="1"/>
  <c r="E240" i="1"/>
  <c r="C241" i="1" l="1"/>
  <c r="D241" i="1" l="1"/>
  <c r="B242" i="1" l="1"/>
  <c r="E241" i="1"/>
  <c r="C242" i="1" l="1"/>
  <c r="D242" i="1" l="1"/>
  <c r="E242" i="1"/>
  <c r="B243" i="1" l="1"/>
  <c r="C243" i="1" l="1"/>
  <c r="D243" i="1" l="1"/>
  <c r="E243" i="1" s="1"/>
  <c r="B244" i="1" l="1"/>
  <c r="C244" i="1" l="1"/>
  <c r="D244" i="1" l="1"/>
  <c r="E244" i="1" s="1"/>
  <c r="B245" i="1" l="1"/>
  <c r="C245" i="1" l="1"/>
  <c r="D245" i="1" l="1"/>
  <c r="E245" i="1"/>
  <c r="B246" i="1" l="1"/>
  <c r="C246" i="1" l="1"/>
  <c r="D246" i="1" l="1"/>
  <c r="B247" i="1" s="1"/>
  <c r="C247" i="1" l="1"/>
  <c r="E246" i="1"/>
  <c r="D247" i="1" l="1"/>
  <c r="B248" i="1" s="1"/>
  <c r="C248" i="1" l="1"/>
  <c r="E247" i="1"/>
  <c r="D248" i="1" l="1"/>
  <c r="B249" i="1" s="1"/>
  <c r="E248" i="1" l="1"/>
  <c r="C249" i="1"/>
  <c r="D249" i="1" l="1"/>
  <c r="B250" i="1" s="1"/>
  <c r="E249" i="1"/>
  <c r="C250" i="1" l="1"/>
  <c r="D250" i="1" l="1"/>
  <c r="B251" i="1" s="1"/>
  <c r="C251" i="1" l="1"/>
  <c r="E250" i="1"/>
  <c r="D251" i="1" l="1"/>
  <c r="B252" i="1" s="1"/>
  <c r="C252" i="1" l="1"/>
  <c r="E251" i="1"/>
  <c r="D252" i="1" l="1"/>
  <c r="F252" i="1"/>
  <c r="G252" i="1" l="1"/>
  <c r="B253" i="1"/>
  <c r="E252" i="1"/>
  <c r="C253" i="1" l="1"/>
  <c r="D253" i="1" l="1"/>
  <c r="E253" i="1"/>
  <c r="B254" i="1" l="1"/>
  <c r="C254" i="1" l="1"/>
  <c r="D254" i="1" l="1"/>
  <c r="E254" i="1" s="1"/>
  <c r="B255" i="1" l="1"/>
  <c r="C255" i="1" l="1"/>
  <c r="D255" i="1" l="1"/>
  <c r="B256" i="1" l="1"/>
  <c r="E255" i="1"/>
  <c r="C256" i="1" l="1"/>
  <c r="D256" i="1" l="1"/>
  <c r="E256" i="1"/>
  <c r="B257" i="1" l="1"/>
  <c r="C257" i="1" l="1"/>
  <c r="D257" i="1" l="1"/>
  <c r="E257" i="1" s="1"/>
  <c r="B258" i="1" l="1"/>
  <c r="C258" i="1" l="1"/>
  <c r="D258" i="1" l="1"/>
  <c r="B259" i="1" s="1"/>
  <c r="E258" i="1" l="1"/>
  <c r="C259" i="1"/>
  <c r="D259" i="1" l="1"/>
  <c r="B260" i="1" s="1"/>
  <c r="C260" i="1" l="1"/>
  <c r="E259" i="1"/>
  <c r="D260" i="1" l="1"/>
  <c r="B261" i="1" s="1"/>
  <c r="C261" i="1" l="1"/>
  <c r="E260" i="1"/>
  <c r="D261" i="1" l="1"/>
  <c r="B262" i="1" s="1"/>
  <c r="E261" i="1" l="1"/>
  <c r="C262" i="1"/>
  <c r="D262" i="1" l="1"/>
  <c r="B263" i="1" s="1"/>
  <c r="C263" i="1" l="1"/>
  <c r="E262" i="1"/>
  <c r="E263" i="1" l="1"/>
  <c r="D263" i="1"/>
  <c r="B264" i="1" s="1"/>
  <c r="C264" i="1" l="1"/>
  <c r="D264" i="1" l="1"/>
  <c r="E264" i="1" s="1"/>
  <c r="F264" i="1"/>
  <c r="G264" i="1" l="1"/>
  <c r="B265" i="1"/>
  <c r="C265" i="1" l="1"/>
  <c r="D265" i="1" l="1"/>
  <c r="E265" i="1" s="1"/>
  <c r="B266" i="1" l="1"/>
  <c r="C266" i="1" l="1"/>
  <c r="D266" i="1" l="1"/>
  <c r="E266" i="1" s="1"/>
  <c r="B267" i="1" l="1"/>
  <c r="C267" i="1" l="1"/>
  <c r="D267" i="1" l="1"/>
  <c r="E267" i="1" s="1"/>
  <c r="B268" i="1" l="1"/>
  <c r="C268" i="1" l="1"/>
  <c r="D268" i="1" l="1"/>
  <c r="B269" i="1" l="1"/>
  <c r="E268" i="1"/>
  <c r="C269" i="1" l="1"/>
  <c r="D269" i="1" l="1"/>
  <c r="E269" i="1"/>
  <c r="B270" i="1" l="1"/>
  <c r="C270" i="1" l="1"/>
  <c r="D270" i="1" l="1"/>
  <c r="B271" i="1" s="1"/>
  <c r="E270" i="1" l="1"/>
  <c r="C271" i="1"/>
  <c r="D271" i="1" l="1"/>
  <c r="B272" i="1" s="1"/>
  <c r="C272" i="1" l="1"/>
  <c r="E271" i="1"/>
  <c r="D272" i="1" l="1"/>
  <c r="B273" i="1" s="1"/>
  <c r="C273" i="1" l="1"/>
  <c r="E272" i="1"/>
  <c r="D273" i="1" l="1"/>
  <c r="B274" i="1" s="1"/>
  <c r="E273" i="1" l="1"/>
  <c r="C274" i="1"/>
  <c r="D274" i="1" l="1"/>
  <c r="B275" i="1" s="1"/>
  <c r="C275" i="1" l="1"/>
  <c r="E274" i="1"/>
  <c r="D275" i="1" l="1"/>
  <c r="B276" i="1" s="1"/>
  <c r="C276" i="1" l="1"/>
  <c r="E275" i="1"/>
  <c r="D276" i="1" l="1"/>
  <c r="E276" i="1" s="1"/>
  <c r="F276" i="1"/>
  <c r="G276" i="1" l="1"/>
  <c r="B277" i="1"/>
  <c r="C277" i="1" l="1"/>
  <c r="D277" i="1" l="1"/>
  <c r="E277" i="1" s="1"/>
  <c r="B278" i="1" l="1"/>
  <c r="C278" i="1" l="1"/>
  <c r="D278" i="1" l="1"/>
  <c r="E278" i="1" s="1"/>
  <c r="B279" i="1" l="1"/>
  <c r="C279" i="1" l="1"/>
  <c r="D279" i="1" l="1"/>
  <c r="E279" i="1"/>
  <c r="B280" i="1" l="1"/>
  <c r="C280" i="1" l="1"/>
  <c r="D280" i="1" l="1"/>
  <c r="B281" i="1" l="1"/>
  <c r="E280" i="1"/>
  <c r="C281" i="1" l="1"/>
  <c r="D281" i="1" l="1"/>
  <c r="E281" i="1"/>
  <c r="B282" i="1" l="1"/>
  <c r="C282" i="1" l="1"/>
  <c r="D282" i="1" l="1"/>
  <c r="B283" i="1" s="1"/>
  <c r="E282" i="1"/>
  <c r="C283" i="1" l="1"/>
  <c r="D283" i="1" l="1"/>
  <c r="B284" i="1" s="1"/>
  <c r="E283" i="1"/>
  <c r="C284" i="1" l="1"/>
  <c r="D284" i="1" l="1"/>
  <c r="B285" i="1" s="1"/>
  <c r="C285" i="1" l="1"/>
  <c r="E284" i="1"/>
  <c r="D285" i="1" l="1"/>
  <c r="B286" i="1" s="1"/>
  <c r="E285" i="1"/>
  <c r="C286" i="1" l="1"/>
  <c r="D286" i="1" l="1"/>
  <c r="B287" i="1" s="1"/>
  <c r="E286" i="1"/>
  <c r="C287" i="1" l="1"/>
  <c r="D287" i="1" l="1"/>
  <c r="B288" i="1" s="1"/>
  <c r="E287" i="1"/>
  <c r="C288" i="1" l="1"/>
  <c r="D288" i="1" l="1"/>
  <c r="F288" i="1"/>
  <c r="G288" i="1" l="1"/>
  <c r="B289" i="1"/>
  <c r="E288" i="1"/>
  <c r="C289" i="1" l="1"/>
  <c r="D289" i="1" l="1"/>
  <c r="B290" i="1" l="1"/>
  <c r="E289" i="1"/>
  <c r="C290" i="1" l="1"/>
  <c r="D290" i="1" l="1"/>
  <c r="E290" i="1" s="1"/>
  <c r="B291" i="1" l="1"/>
  <c r="C291" i="1" l="1"/>
  <c r="D291" i="1" l="1"/>
  <c r="E291" i="1" s="1"/>
  <c r="B292" i="1" l="1"/>
  <c r="C292" i="1" l="1"/>
  <c r="D292" i="1" l="1"/>
  <c r="E292" i="1"/>
  <c r="B293" i="1" l="1"/>
  <c r="C293" i="1" l="1"/>
  <c r="D293" i="1" l="1"/>
  <c r="B294" i="1" l="1"/>
  <c r="E293" i="1"/>
  <c r="C294" i="1" l="1"/>
  <c r="D294" i="1" l="1"/>
  <c r="B295" i="1" s="1"/>
  <c r="E294" i="1" l="1"/>
  <c r="C295" i="1"/>
  <c r="D295" i="1" l="1"/>
  <c r="B296" i="1" s="1"/>
  <c r="E295" i="1" l="1"/>
  <c r="C296" i="1"/>
  <c r="D296" i="1" l="1"/>
  <c r="B297" i="1" s="1"/>
  <c r="C297" i="1" l="1"/>
  <c r="E296" i="1"/>
  <c r="D297" i="1" l="1"/>
  <c r="B298" i="1" s="1"/>
  <c r="E297" i="1" l="1"/>
  <c r="C298" i="1"/>
  <c r="D298" i="1" l="1"/>
  <c r="B299" i="1" s="1"/>
  <c r="C299" i="1" l="1"/>
  <c r="E298" i="1"/>
  <c r="D299" i="1" l="1"/>
  <c r="B300" i="1" s="1"/>
  <c r="E299" i="1"/>
  <c r="C300" i="1" l="1"/>
  <c r="D300" i="1" l="1"/>
  <c r="E300" i="1"/>
  <c r="F300" i="1"/>
  <c r="G300" i="1" l="1"/>
  <c r="B301" i="1"/>
  <c r="C301" i="1" l="1"/>
  <c r="D301" i="1" l="1"/>
  <c r="E301" i="1"/>
  <c r="B302" i="1" l="1"/>
  <c r="C302" i="1" l="1"/>
  <c r="D302" i="1" l="1"/>
  <c r="B303" i="1" l="1"/>
  <c r="E302" i="1"/>
  <c r="C303" i="1" l="1"/>
  <c r="D303" i="1" l="1"/>
  <c r="E303" i="1" s="1"/>
  <c r="B304" i="1" l="1"/>
  <c r="C304" i="1" l="1"/>
  <c r="D304" i="1" l="1"/>
  <c r="E304" i="1" s="1"/>
  <c r="B305" i="1" l="1"/>
  <c r="C305" i="1" l="1"/>
  <c r="D305" i="1" l="1"/>
  <c r="E305" i="1" s="1"/>
  <c r="B306" i="1" l="1"/>
  <c r="C306" i="1" l="1"/>
  <c r="D306" i="1" l="1"/>
  <c r="B307" i="1" s="1"/>
  <c r="C307" i="1" l="1"/>
  <c r="E306" i="1"/>
  <c r="D307" i="1" l="1"/>
  <c r="B308" i="1" s="1"/>
  <c r="E307" i="1" l="1"/>
  <c r="C308" i="1"/>
  <c r="D308" i="1" l="1"/>
  <c r="B309" i="1" s="1"/>
  <c r="C309" i="1" l="1"/>
  <c r="E308" i="1"/>
  <c r="D309" i="1" l="1"/>
  <c r="B310" i="1" s="1"/>
  <c r="C310" i="1" l="1"/>
  <c r="E309" i="1"/>
  <c r="D310" i="1" l="1"/>
  <c r="B311" i="1" s="1"/>
  <c r="E310" i="1" l="1"/>
  <c r="C311" i="1"/>
  <c r="D311" i="1" l="1"/>
  <c r="B312" i="1" s="1"/>
  <c r="E311" i="1" l="1"/>
  <c r="C312" i="1"/>
  <c r="D312" i="1" l="1"/>
  <c r="E312" i="1"/>
  <c r="F312" i="1"/>
  <c r="G312" i="1" l="1"/>
  <c r="B313" i="1"/>
  <c r="C313" i="1" l="1"/>
  <c r="D313" i="1" l="1"/>
  <c r="E313" i="1"/>
  <c r="B314" i="1" l="1"/>
  <c r="C314" i="1" l="1"/>
  <c r="D314" i="1" l="1"/>
  <c r="B315" i="1" l="1"/>
  <c r="E314" i="1"/>
  <c r="C315" i="1" l="1"/>
  <c r="D315" i="1" l="1"/>
  <c r="B316" i="1" l="1"/>
  <c r="E315" i="1"/>
  <c r="C316" i="1" l="1"/>
  <c r="D316" i="1" l="1"/>
  <c r="E316" i="1"/>
  <c r="B317" i="1" l="1"/>
  <c r="C317" i="1" l="1"/>
  <c r="D317" i="1" l="1"/>
  <c r="E317" i="1"/>
  <c r="B318" i="1" l="1"/>
  <c r="C318" i="1" l="1"/>
  <c r="D318" i="1" l="1"/>
  <c r="B319" i="1" s="1"/>
  <c r="E318" i="1" l="1"/>
  <c r="C319" i="1"/>
  <c r="D319" i="1" l="1"/>
  <c r="B320" i="1" s="1"/>
  <c r="C320" i="1" l="1"/>
  <c r="E319" i="1"/>
  <c r="D320" i="1" l="1"/>
  <c r="B321" i="1" s="1"/>
  <c r="E320" i="1" l="1"/>
  <c r="C321" i="1"/>
  <c r="D321" i="1" l="1"/>
  <c r="B322" i="1" s="1"/>
  <c r="C322" i="1" l="1"/>
  <c r="E321" i="1"/>
  <c r="D322" i="1" l="1"/>
  <c r="B323" i="1" s="1"/>
  <c r="C323" i="1" l="1"/>
  <c r="E322" i="1"/>
  <c r="D323" i="1" l="1"/>
  <c r="B324" i="1" s="1"/>
  <c r="C324" i="1" l="1"/>
  <c r="E323" i="1"/>
  <c r="D324" i="1" l="1"/>
  <c r="E324" i="1" s="1"/>
  <c r="F324" i="1"/>
  <c r="G324" i="1" l="1"/>
  <c r="B325" i="1"/>
  <c r="C325" i="1" l="1"/>
  <c r="D325" i="1" l="1"/>
  <c r="E325" i="1" s="1"/>
  <c r="B326" i="1" l="1"/>
  <c r="C326" i="1" l="1"/>
  <c r="D326" i="1" l="1"/>
  <c r="E326" i="1" s="1"/>
  <c r="B327" i="1" l="1"/>
  <c r="C327" i="1" l="1"/>
  <c r="D327" i="1" l="1"/>
  <c r="E327" i="1"/>
  <c r="B328" i="1" l="1"/>
  <c r="C328" i="1" l="1"/>
  <c r="D328" i="1" l="1"/>
  <c r="B329" i="1" l="1"/>
  <c r="E328" i="1"/>
  <c r="C329" i="1" l="1"/>
  <c r="D329" i="1" l="1"/>
  <c r="E329" i="1" s="1"/>
  <c r="B330" i="1" l="1"/>
  <c r="C330" i="1" l="1"/>
  <c r="D330" i="1" l="1"/>
  <c r="B331" i="1" s="1"/>
  <c r="E330" i="1" l="1"/>
  <c r="C331" i="1"/>
  <c r="D331" i="1" l="1"/>
  <c r="B332" i="1" s="1"/>
  <c r="C332" i="1" l="1"/>
  <c r="E331" i="1"/>
  <c r="D332" i="1" l="1"/>
  <c r="B333" i="1" s="1"/>
  <c r="C333" i="1" l="1"/>
  <c r="E332" i="1"/>
  <c r="D333" i="1" l="1"/>
  <c r="B334" i="1" s="1"/>
  <c r="E333" i="1" l="1"/>
  <c r="C334" i="1"/>
  <c r="D334" i="1" l="1"/>
  <c r="B335" i="1" s="1"/>
  <c r="E334" i="1" l="1"/>
  <c r="C335" i="1"/>
  <c r="D335" i="1" l="1"/>
  <c r="B336" i="1" s="1"/>
  <c r="E335" i="1" l="1"/>
  <c r="C336" i="1"/>
  <c r="D336" i="1" l="1"/>
  <c r="F336" i="1"/>
  <c r="G336" i="1" l="1"/>
  <c r="B337" i="1"/>
  <c r="E336" i="1"/>
  <c r="C337" i="1" l="1"/>
  <c r="D337" i="1" l="1"/>
  <c r="B338" i="1" l="1"/>
  <c r="E337" i="1"/>
  <c r="C338" i="1" l="1"/>
  <c r="D338" i="1" l="1"/>
  <c r="E338" i="1" s="1"/>
  <c r="B339" i="1" l="1"/>
  <c r="C339" i="1" l="1"/>
  <c r="D339" i="1" l="1"/>
  <c r="E339" i="1"/>
  <c r="B340" i="1" l="1"/>
  <c r="C340" i="1" l="1"/>
  <c r="D340" i="1" l="1"/>
  <c r="E340" i="1" s="1"/>
  <c r="B341" i="1" l="1"/>
  <c r="C341" i="1" l="1"/>
  <c r="D341" i="1" l="1"/>
  <c r="B342" i="1" l="1"/>
  <c r="E341" i="1"/>
  <c r="C342" i="1" l="1"/>
  <c r="D342" i="1" l="1"/>
  <c r="B343" i="1" s="1"/>
  <c r="E342" i="1" l="1"/>
  <c r="C343" i="1"/>
  <c r="D343" i="1" l="1"/>
  <c r="B344" i="1" s="1"/>
  <c r="E343" i="1"/>
  <c r="C344" i="1" l="1"/>
  <c r="D344" i="1" l="1"/>
  <c r="B345" i="1" s="1"/>
  <c r="E344" i="1" l="1"/>
  <c r="C345" i="1"/>
  <c r="D345" i="1" l="1"/>
  <c r="B346" i="1" s="1"/>
  <c r="C346" i="1" l="1"/>
  <c r="E345" i="1"/>
  <c r="D346" i="1" l="1"/>
  <c r="B347" i="1" s="1"/>
  <c r="C347" i="1" l="1"/>
  <c r="E346" i="1"/>
  <c r="D347" i="1" l="1"/>
  <c r="B348" i="1" s="1"/>
  <c r="E347" i="1" l="1"/>
  <c r="C348" i="1"/>
  <c r="D348" i="1" l="1"/>
  <c r="E348" i="1"/>
  <c r="F348" i="1"/>
  <c r="G348" i="1" l="1"/>
  <c r="B349" i="1"/>
  <c r="C349" i="1" l="1"/>
  <c r="D349" i="1" l="1"/>
  <c r="E349" i="1"/>
  <c r="B350" i="1" l="1"/>
  <c r="C350" i="1" l="1"/>
  <c r="D350" i="1" l="1"/>
  <c r="B351" i="1" l="1"/>
  <c r="E350" i="1"/>
  <c r="C351" i="1" l="1"/>
  <c r="D351" i="1" l="1"/>
  <c r="E351" i="1"/>
  <c r="B352" i="1" l="1"/>
  <c r="C352" i="1" l="1"/>
  <c r="D352" i="1" l="1"/>
  <c r="E352" i="1" s="1"/>
  <c r="B353" i="1" l="1"/>
  <c r="C353" i="1" l="1"/>
  <c r="D353" i="1" l="1"/>
  <c r="B354" i="1" l="1"/>
  <c r="E353" i="1"/>
  <c r="C354" i="1" l="1"/>
  <c r="D354" i="1" l="1"/>
  <c r="B355" i="1" s="1"/>
  <c r="C355" i="1" l="1"/>
  <c r="E354" i="1"/>
  <c r="D355" i="1" l="1"/>
  <c r="B356" i="1" s="1"/>
  <c r="C356" i="1" l="1"/>
  <c r="E355" i="1"/>
  <c r="D356" i="1" l="1"/>
  <c r="B357" i="1" s="1"/>
  <c r="E356" i="1" l="1"/>
  <c r="C357" i="1"/>
  <c r="D357" i="1" l="1"/>
  <c r="B358" i="1" s="1"/>
  <c r="E357" i="1" l="1"/>
  <c r="C358" i="1"/>
  <c r="D358" i="1" l="1"/>
  <c r="B359" i="1" s="1"/>
  <c r="C359" i="1" l="1"/>
  <c r="E358" i="1"/>
  <c r="D359" i="1" l="1"/>
  <c r="B360" i="1" s="1"/>
  <c r="E359" i="1"/>
  <c r="C360" i="1" l="1"/>
  <c r="D360" i="1" l="1"/>
  <c r="E360" i="1" s="1"/>
  <c r="F360" i="1"/>
  <c r="G360" i="1" l="1"/>
  <c r="B361" i="1"/>
  <c r="C361" i="1" l="1"/>
  <c r="D361" i="1" l="1"/>
  <c r="E361" i="1" s="1"/>
  <c r="B362" i="1" l="1"/>
  <c r="C362" i="1" l="1"/>
  <c r="D362" i="1" l="1"/>
  <c r="E362" i="1"/>
  <c r="B363" i="1" l="1"/>
  <c r="C363" i="1" l="1"/>
  <c r="D363" i="1" l="1"/>
  <c r="B364" i="1" l="1"/>
  <c r="E363" i="1"/>
  <c r="C364" i="1" l="1"/>
  <c r="D364" i="1" l="1"/>
  <c r="E364" i="1"/>
  <c r="B365" i="1" l="1"/>
  <c r="C365" i="1" l="1"/>
  <c r="D365" i="1" l="1"/>
  <c r="E365" i="1"/>
  <c r="B366" i="1" l="1"/>
  <c r="C366" i="1" l="1"/>
  <c r="D366" i="1" l="1"/>
  <c r="B367" i="1" s="1"/>
  <c r="C367" i="1" l="1"/>
  <c r="E366" i="1"/>
  <c r="D367" i="1" l="1"/>
  <c r="B368" i="1" s="1"/>
  <c r="C368" i="1" l="1"/>
  <c r="E367" i="1"/>
  <c r="D368" i="1" l="1"/>
  <c r="B369" i="1" s="1"/>
  <c r="E368" i="1" l="1"/>
  <c r="C369" i="1"/>
  <c r="D369" i="1" l="1"/>
  <c r="B370" i="1" s="1"/>
  <c r="C370" i="1" l="1"/>
  <c r="E369" i="1"/>
  <c r="D370" i="1" l="1"/>
  <c r="B371" i="1" s="1"/>
  <c r="E370" i="1" l="1"/>
  <c r="C371" i="1"/>
  <c r="D371" i="1" l="1"/>
  <c r="B372" i="1" s="1"/>
  <c r="C372" i="1" l="1"/>
  <c r="E371" i="1"/>
  <c r="D372" i="1" l="1"/>
  <c r="E372" i="1" s="1"/>
  <c r="E374" i="1" s="1"/>
  <c r="C374" i="1"/>
  <c r="F372" i="1"/>
  <c r="F374" i="1" s="1"/>
  <c r="D374" i="1" l="1"/>
  <c r="G372" i="1"/>
  <c r="G374" i="1" s="1"/>
  <c r="B374" i="1"/>
</calcChain>
</file>

<file path=xl/sharedStrings.xml><?xml version="1.0" encoding="utf-8"?>
<sst xmlns="http://schemas.openxmlformats.org/spreadsheetml/2006/main" count="117" uniqueCount="25">
  <si>
    <t>Amortization Schedule</t>
  </si>
  <si>
    <t>Equal Monthly Payments</t>
  </si>
  <si>
    <t>Maximum Number Of Years = 30 (360 Payments)</t>
  </si>
  <si>
    <t>1ST ENTRY ----------------&gt;</t>
  </si>
  <si>
    <t>Enter Principal Amount</t>
  </si>
  <si>
    <t>2nd ENTRY ----------------&gt;</t>
  </si>
  <si>
    <t>Enter Annual Interest Rate As Decimal</t>
  </si>
  <si>
    <t>3rd ENTRY ----------------&gt;</t>
  </si>
  <si>
    <t>Enter Number Of Years Payment</t>
  </si>
  <si>
    <t>Gives Number Of Monthly Payments</t>
  </si>
  <si>
    <t>Gives Amount Of Monthly Payment</t>
  </si>
  <si>
    <t>Pay. #</t>
  </si>
  <si>
    <t>Principal</t>
  </si>
  <si>
    <t>To Int.</t>
  </si>
  <si>
    <t>To Prin</t>
  </si>
  <si>
    <t>Tot.Paymt</t>
  </si>
  <si>
    <t>Annual Interest</t>
  </si>
  <si>
    <t>Annual Principal</t>
  </si>
  <si>
    <t>Extra Principal</t>
  </si>
  <si>
    <t>Annual Extra</t>
  </si>
  <si>
    <t>Totals</t>
  </si>
  <si>
    <t>Principal Remains Unpaid</t>
  </si>
  <si>
    <t xml:space="preserve">Interest </t>
  </si>
  <si>
    <t xml:space="preserve">Principal </t>
  </si>
  <si>
    <t xml:space="preserve">     Both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</si>
</sst>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0.0000"/>
  </numFmts>
  <fonts count="9">
    <font>
      <sz val="10"/>
      <name val="Geneva"/>
    </font>
    <font>
      <sz val="24"/>
      <color indexed="18"/>
      <name val="Geneva"/>
    </font>
    <font>
      <sz val="24"/>
      <color indexed="18"/>
      <name val="Courier"/>
      <family val="3"/>
    </font>
    <font>
      <sz val="9"/>
      <color indexed="18"/>
      <name val="Geneva"/>
    </font>
    <font>
      <sz val="9"/>
      <name val="Geneva"/>
    </font>
    <font>
      <sz val="9"/>
      <color indexed="10"/>
      <name val="Geneva"/>
    </font>
    <font>
      <sz val="9"/>
      <color indexed="17"/>
      <name val="Geneva"/>
    </font>
    <font>
      <sz val="9"/>
      <color indexed="14"/>
      <name val="Geneva"/>
    </font>
    <font>
      <sz val="9"/>
      <color indexed="8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justify" textRotation="180"/>
    </xf>
  </cellStyleXfs>
  <cellXfs count="27">
    <xf numFmtId="0" fontId="0" fillId="0" borderId="0" xfId="0" applyAlignment="1">
      <alignment vertical="top"/>
    </xf>
    <xf numFmtId="0" fontId="1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vertical="top"/>
    </xf>
    <xf numFmtId="0" fontId="4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/>
    </xf>
    <xf numFmtId="0" fontId="3" fillId="0" borderId="0" xfId="0" applyNumberFormat="1" applyFont="1" applyAlignment="1">
      <alignment vertical="top"/>
    </xf>
    <xf numFmtId="8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right" vertical="top"/>
    </xf>
    <xf numFmtId="2" fontId="5" fillId="0" borderId="0" xfId="0" applyNumberFormat="1" applyFont="1" applyAlignment="1">
      <alignment horizontal="right" vertical="top"/>
    </xf>
    <xf numFmtId="2" fontId="6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right" vertical="top"/>
    </xf>
    <xf numFmtId="8" fontId="8" fillId="0" borderId="0" xfId="0" applyNumberFormat="1" applyFont="1" applyAlignment="1">
      <alignment vertical="top"/>
    </xf>
    <xf numFmtId="8" fontId="4" fillId="0" borderId="0" xfId="0" applyNumberFormat="1" applyFont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vertical="top"/>
    </xf>
    <xf numFmtId="0" fontId="7" fillId="0" borderId="0" xfId="0" applyNumberFormat="1" applyFont="1" applyAlignment="1">
      <alignment vertical="top"/>
    </xf>
    <xf numFmtId="1" fontId="4" fillId="0" borderId="0" xfId="0" applyNumberFormat="1" applyFont="1" applyAlignment="1">
      <alignment horizontal="right" vertical="top"/>
    </xf>
    <xf numFmtId="8" fontId="5" fillId="0" borderId="0" xfId="0" applyNumberFormat="1" applyFont="1" applyAlignment="1">
      <alignment horizontal="right" vertical="top"/>
    </xf>
    <xf numFmtId="8" fontId="6" fillId="0" borderId="0" xfId="0" applyNumberFormat="1" applyFont="1" applyAlignment="1">
      <alignment horizontal="right" vertical="top"/>
    </xf>
    <xf numFmtId="8" fontId="7" fillId="0" borderId="0" xfId="0" applyNumberFormat="1" applyFont="1" applyAlignment="1">
      <alignment horizontal="right" vertical="top"/>
    </xf>
    <xf numFmtId="8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75"/>
  <sheetViews>
    <sheetView tabSelected="1" workbookViewId="0">
      <pane activePane="bottomRight" state="frozen"/>
      <selection activeCell="I24" sqref="I24"/>
    </sheetView>
  </sheetViews>
  <sheetFormatPr defaultColWidth="12.42578125" defaultRowHeight="12.75"/>
  <cols>
    <col min="1" max="1" width="5.7109375" customWidth="1"/>
    <col min="2" max="2" width="11.7109375" customWidth="1"/>
    <col min="3" max="6" width="12.42578125" customWidth="1"/>
    <col min="7" max="8" width="13.85546875" customWidth="1"/>
    <col min="9" max="9" width="9.7109375" customWidth="1"/>
  </cols>
  <sheetData>
    <row r="1" spans="1:256" ht="30" customHeight="1">
      <c r="C1" s="1" t="s">
        <v>0</v>
      </c>
      <c r="D1" s="2"/>
      <c r="E1" s="3"/>
      <c r="F1" s="3"/>
    </row>
    <row r="2" spans="1:256" ht="14.1" customHeight="1">
      <c r="D2" s="4" t="s">
        <v>1</v>
      </c>
      <c r="E2" s="5"/>
    </row>
    <row r="3" spans="1:256" ht="14.1" customHeight="1">
      <c r="C3" s="4" t="s">
        <v>2</v>
      </c>
      <c r="D3" s="5"/>
      <c r="E3" s="5"/>
      <c r="F3" s="5"/>
    </row>
    <row r="5" spans="1:256" ht="14.1" customHeight="1">
      <c r="A5" s="6" t="s">
        <v>3</v>
      </c>
      <c r="B5" s="7"/>
      <c r="C5" s="8">
        <v>96000</v>
      </c>
      <c r="D5" s="6" t="s">
        <v>4</v>
      </c>
      <c r="E5" s="7"/>
      <c r="F5" s="7"/>
    </row>
    <row r="6" spans="1:256" ht="14.1" customHeight="1">
      <c r="A6" s="6" t="s">
        <v>5</v>
      </c>
      <c r="B6" s="7"/>
      <c r="C6" s="9">
        <v>0.08</v>
      </c>
      <c r="D6" s="6" t="s">
        <v>6</v>
      </c>
      <c r="E6" s="7"/>
      <c r="F6" s="7"/>
      <c r="IV6" s="4"/>
    </row>
    <row r="7" spans="1:256" ht="14.1" customHeight="1">
      <c r="A7" s="6" t="s">
        <v>7</v>
      </c>
      <c r="B7" s="7"/>
      <c r="C7" s="10">
        <v>30</v>
      </c>
      <c r="D7" s="6" t="s">
        <v>8</v>
      </c>
      <c r="E7" s="7"/>
      <c r="F7" s="7"/>
    </row>
    <row r="8" spans="1:256" ht="14.1" customHeight="1">
      <c r="A8" s="7"/>
      <c r="B8" s="7"/>
      <c r="C8" s="11">
        <f>C7*12</f>
        <v>360</v>
      </c>
      <c r="D8" s="6" t="s">
        <v>9</v>
      </c>
      <c r="E8" s="7"/>
      <c r="F8" s="7"/>
    </row>
    <row r="9" spans="1:256" ht="14.1" customHeight="1">
      <c r="A9" s="7"/>
      <c r="B9" s="7"/>
      <c r="C9" s="8">
        <f>C5*((C6/12)/(1-(1/((1+(C6/12))^C8))))</f>
        <v>704.41399092420249</v>
      </c>
      <c r="D9" s="6" t="s">
        <v>10</v>
      </c>
      <c r="E9" s="7"/>
      <c r="F9" s="7"/>
    </row>
    <row r="11" spans="1:256" ht="14.1" customHeight="1">
      <c r="A11" s="12" t="s">
        <v>11</v>
      </c>
      <c r="B11" s="10" t="s">
        <v>12</v>
      </c>
      <c r="C11" s="13" t="s">
        <v>13</v>
      </c>
      <c r="D11" s="14" t="s">
        <v>14</v>
      </c>
      <c r="E11" s="15" t="s">
        <v>15</v>
      </c>
      <c r="F11" s="13" t="s">
        <v>16</v>
      </c>
      <c r="G11" s="14" t="s">
        <v>17</v>
      </c>
      <c r="H11" s="16" t="s">
        <v>18</v>
      </c>
      <c r="I11" s="17"/>
    </row>
    <row r="12" spans="1:256" ht="14.1" customHeight="1">
      <c r="B12" s="7"/>
      <c r="C12" s="18"/>
      <c r="D12" s="19"/>
      <c r="E12" s="20"/>
    </row>
    <row r="13" spans="1:256" ht="14.1" customHeight="1">
      <c r="A13" s="21">
        <v>1</v>
      </c>
      <c r="B13" s="8">
        <f>C5</f>
        <v>96000</v>
      </c>
      <c r="C13" s="22">
        <f t="shared" ref="C13:C76" si="0">(B13*(C$6/12))</f>
        <v>640</v>
      </c>
      <c r="D13" s="23">
        <f t="shared" ref="D13:D76" si="1">IF(C13&lt;0.005,0,(C$9-C13))</f>
        <v>64.413990924202494</v>
      </c>
      <c r="E13" s="24">
        <f t="shared" ref="E13:E76" si="2">C13+D13</f>
        <v>704.41399092420249</v>
      </c>
      <c r="H13" s="16"/>
    </row>
    <row r="14" spans="1:256" ht="14.1" customHeight="1">
      <c r="A14" s="21">
        <f t="shared" ref="A14:A77" si="3">A13+1</f>
        <v>2</v>
      </c>
      <c r="B14" s="8">
        <f t="shared" ref="B14:B77" si="4">IF(B13&lt;0.005,0,(B13-D13-H13))</f>
        <v>95935.586009075792</v>
      </c>
      <c r="C14" s="22">
        <f t="shared" si="0"/>
        <v>639.57057339383869</v>
      </c>
      <c r="D14" s="23">
        <f t="shared" si="1"/>
        <v>64.843417530363809</v>
      </c>
      <c r="E14" s="24">
        <f t="shared" si="2"/>
        <v>704.41399092420249</v>
      </c>
      <c r="H14" s="16"/>
    </row>
    <row r="15" spans="1:256" ht="14.1" customHeight="1">
      <c r="A15" s="21">
        <f t="shared" si="3"/>
        <v>3</v>
      </c>
      <c r="B15" s="8">
        <f t="shared" si="4"/>
        <v>95870.742591545422</v>
      </c>
      <c r="C15" s="22">
        <f t="shared" si="0"/>
        <v>639.13828394363622</v>
      </c>
      <c r="D15" s="23">
        <f t="shared" si="1"/>
        <v>65.27570698056627</v>
      </c>
      <c r="E15" s="24">
        <f t="shared" si="2"/>
        <v>704.41399092420249</v>
      </c>
      <c r="H15" s="16"/>
    </row>
    <row r="16" spans="1:256" ht="14.1" customHeight="1">
      <c r="A16" s="21">
        <f t="shared" si="3"/>
        <v>4</v>
      </c>
      <c r="B16" s="8">
        <f t="shared" si="4"/>
        <v>95805.466884564856</v>
      </c>
      <c r="C16" s="22">
        <f t="shared" si="0"/>
        <v>638.70311256376579</v>
      </c>
      <c r="D16" s="23">
        <f t="shared" si="1"/>
        <v>65.710878360436709</v>
      </c>
      <c r="E16" s="24">
        <f t="shared" si="2"/>
        <v>704.41399092420249</v>
      </c>
      <c r="H16" s="16"/>
    </row>
    <row r="17" spans="1:9" ht="14.1" customHeight="1">
      <c r="A17" s="21">
        <f t="shared" si="3"/>
        <v>5</v>
      </c>
      <c r="B17" s="8">
        <f t="shared" si="4"/>
        <v>95739.756006204421</v>
      </c>
      <c r="C17" s="22">
        <f t="shared" si="0"/>
        <v>638.26504004136279</v>
      </c>
      <c r="D17" s="23">
        <f t="shared" si="1"/>
        <v>66.148950882839699</v>
      </c>
      <c r="E17" s="24">
        <f t="shared" si="2"/>
        <v>704.41399092420249</v>
      </c>
      <c r="H17" s="16"/>
    </row>
    <row r="18" spans="1:9" ht="14.1" customHeight="1">
      <c r="A18" s="21">
        <f t="shared" si="3"/>
        <v>6</v>
      </c>
      <c r="B18" s="8">
        <f t="shared" si="4"/>
        <v>95673.607055321583</v>
      </c>
      <c r="C18" s="22">
        <f t="shared" si="0"/>
        <v>637.82404703547729</v>
      </c>
      <c r="D18" s="23">
        <f t="shared" si="1"/>
        <v>66.589943888725202</v>
      </c>
      <c r="E18" s="24">
        <f t="shared" si="2"/>
        <v>704.41399092420249</v>
      </c>
      <c r="H18" s="16"/>
    </row>
    <row r="19" spans="1:9" ht="14.1" customHeight="1">
      <c r="A19" s="21">
        <f t="shared" si="3"/>
        <v>7</v>
      </c>
      <c r="B19" s="8">
        <f t="shared" si="4"/>
        <v>95607.017111432855</v>
      </c>
      <c r="C19" s="22">
        <f t="shared" si="0"/>
        <v>637.38011407621912</v>
      </c>
      <c r="D19" s="23">
        <f t="shared" si="1"/>
        <v>67.033876847983379</v>
      </c>
      <c r="E19" s="24">
        <f t="shared" si="2"/>
        <v>704.41399092420249</v>
      </c>
      <c r="H19" s="16"/>
    </row>
    <row r="20" spans="1:9" ht="14.1" customHeight="1">
      <c r="A20" s="21">
        <f t="shared" si="3"/>
        <v>8</v>
      </c>
      <c r="B20" s="8">
        <f t="shared" si="4"/>
        <v>95539.98323458487</v>
      </c>
      <c r="C20" s="22">
        <f t="shared" si="0"/>
        <v>636.93322156389922</v>
      </c>
      <c r="D20" s="23">
        <f t="shared" si="1"/>
        <v>67.48076936030327</v>
      </c>
      <c r="E20" s="24">
        <f t="shared" si="2"/>
        <v>704.41399092420249</v>
      </c>
      <c r="H20" s="16"/>
    </row>
    <row r="21" spans="1:9" ht="14.1" customHeight="1">
      <c r="A21" s="21">
        <f t="shared" si="3"/>
        <v>9</v>
      </c>
      <c r="B21" s="8">
        <f t="shared" si="4"/>
        <v>95472.502465224563</v>
      </c>
      <c r="C21" s="22">
        <f t="shared" si="0"/>
        <v>636.48334976816375</v>
      </c>
      <c r="D21" s="23">
        <f t="shared" si="1"/>
        <v>67.930641156038746</v>
      </c>
      <c r="E21" s="24">
        <f t="shared" si="2"/>
        <v>704.41399092420249</v>
      </c>
      <c r="H21" s="16"/>
    </row>
    <row r="22" spans="1:9" ht="14.1" customHeight="1">
      <c r="A22" s="21">
        <f t="shared" si="3"/>
        <v>10</v>
      </c>
      <c r="B22" s="8">
        <f t="shared" si="4"/>
        <v>95404.571824068524</v>
      </c>
      <c r="C22" s="22">
        <f t="shared" si="0"/>
        <v>636.03047882712349</v>
      </c>
      <c r="D22" s="23">
        <f t="shared" si="1"/>
        <v>68.383512097079006</v>
      </c>
      <c r="E22" s="24">
        <f t="shared" si="2"/>
        <v>704.41399092420249</v>
      </c>
      <c r="H22" s="16"/>
    </row>
    <row r="23" spans="1:9" ht="14.1" customHeight="1">
      <c r="A23" s="21">
        <f t="shared" si="3"/>
        <v>11</v>
      </c>
      <c r="B23" s="8">
        <f t="shared" si="4"/>
        <v>95336.188311971448</v>
      </c>
      <c r="C23" s="22">
        <f t="shared" si="0"/>
        <v>635.57458874647637</v>
      </c>
      <c r="D23" s="23">
        <f t="shared" si="1"/>
        <v>68.839402177726129</v>
      </c>
      <c r="E23" s="24">
        <f t="shared" si="2"/>
        <v>704.41399092420249</v>
      </c>
      <c r="F23" s="13" t="s">
        <v>16</v>
      </c>
      <c r="G23" s="14" t="s">
        <v>17</v>
      </c>
      <c r="H23" s="16"/>
      <c r="I23" s="25" t="s">
        <v>19</v>
      </c>
    </row>
    <row r="24" spans="1:9" ht="14.1" customHeight="1">
      <c r="A24" s="21">
        <f t="shared" si="3"/>
        <v>12</v>
      </c>
      <c r="B24" s="8">
        <f t="shared" si="4"/>
        <v>95267.348909793727</v>
      </c>
      <c r="C24" s="22">
        <f t="shared" si="0"/>
        <v>635.11565939862487</v>
      </c>
      <c r="D24" s="23">
        <f t="shared" si="1"/>
        <v>69.298331525577623</v>
      </c>
      <c r="E24" s="24">
        <f t="shared" si="2"/>
        <v>704.41399092420249</v>
      </c>
      <c r="F24" s="22">
        <f>SUM(C13:C24)</f>
        <v>7651.018469358587</v>
      </c>
      <c r="G24" s="23">
        <f>SUM(D13:D24)</f>
        <v>801.94942173184234</v>
      </c>
      <c r="H24" s="16"/>
      <c r="I24" s="16">
        <f>SUM(H13:H24)</f>
        <v>0</v>
      </c>
    </row>
    <row r="25" spans="1:9" ht="14.1" customHeight="1">
      <c r="A25" s="21">
        <f t="shared" si="3"/>
        <v>13</v>
      </c>
      <c r="B25" s="8">
        <f t="shared" si="4"/>
        <v>95198.050578268143</v>
      </c>
      <c r="C25" s="22">
        <f t="shared" si="0"/>
        <v>634.65367052178772</v>
      </c>
      <c r="D25" s="23">
        <f t="shared" si="1"/>
        <v>69.760320402414777</v>
      </c>
      <c r="E25" s="24">
        <f t="shared" si="2"/>
        <v>704.41399092420249</v>
      </c>
      <c r="H25" s="16"/>
    </row>
    <row r="26" spans="1:9" ht="14.1" customHeight="1">
      <c r="A26" s="21">
        <f t="shared" si="3"/>
        <v>14</v>
      </c>
      <c r="B26" s="8">
        <f t="shared" si="4"/>
        <v>95128.290257865723</v>
      </c>
      <c r="C26" s="22">
        <f t="shared" si="0"/>
        <v>634.18860171910489</v>
      </c>
      <c r="D26" s="23">
        <f t="shared" si="1"/>
        <v>70.225389205097599</v>
      </c>
      <c r="E26" s="24">
        <f t="shared" si="2"/>
        <v>704.41399092420249</v>
      </c>
      <c r="H26" s="16"/>
    </row>
    <row r="27" spans="1:9" ht="14.1" customHeight="1">
      <c r="A27" s="21">
        <f t="shared" si="3"/>
        <v>15</v>
      </c>
      <c r="B27" s="8">
        <f t="shared" si="4"/>
        <v>95058.064868660629</v>
      </c>
      <c r="C27" s="22">
        <f t="shared" si="0"/>
        <v>633.72043245773762</v>
      </c>
      <c r="D27" s="23">
        <f t="shared" si="1"/>
        <v>70.693558466464879</v>
      </c>
      <c r="E27" s="24">
        <f t="shared" si="2"/>
        <v>704.41399092420249</v>
      </c>
      <c r="H27" s="16"/>
    </row>
    <row r="28" spans="1:9" ht="14.1" customHeight="1">
      <c r="A28" s="21">
        <f t="shared" si="3"/>
        <v>16</v>
      </c>
      <c r="B28" s="8">
        <f t="shared" si="4"/>
        <v>94987.371310194168</v>
      </c>
      <c r="C28" s="22">
        <f t="shared" si="0"/>
        <v>633.2491420679612</v>
      </c>
      <c r="D28" s="23">
        <f t="shared" si="1"/>
        <v>71.164848856241292</v>
      </c>
      <c r="E28" s="24">
        <f t="shared" si="2"/>
        <v>704.41399092420249</v>
      </c>
      <c r="H28" s="16"/>
    </row>
    <row r="29" spans="1:9" ht="14.1" customHeight="1">
      <c r="A29" s="21">
        <f t="shared" si="3"/>
        <v>17</v>
      </c>
      <c r="B29" s="8">
        <f t="shared" si="4"/>
        <v>94916.206461337933</v>
      </c>
      <c r="C29" s="22">
        <f t="shared" si="0"/>
        <v>632.77470974225298</v>
      </c>
      <c r="D29" s="23">
        <f t="shared" si="1"/>
        <v>71.639281181949514</v>
      </c>
      <c r="E29" s="24">
        <f t="shared" si="2"/>
        <v>704.41399092420249</v>
      </c>
      <c r="H29" s="16"/>
    </row>
    <row r="30" spans="1:9" ht="14.1" customHeight="1">
      <c r="A30" s="21">
        <f t="shared" si="3"/>
        <v>18</v>
      </c>
      <c r="B30" s="8">
        <f t="shared" si="4"/>
        <v>94844.56718015598</v>
      </c>
      <c r="C30" s="22">
        <f t="shared" si="0"/>
        <v>632.29711453437324</v>
      </c>
      <c r="D30" s="23">
        <f t="shared" si="1"/>
        <v>72.116876389829258</v>
      </c>
      <c r="E30" s="24">
        <f t="shared" si="2"/>
        <v>704.41399092420249</v>
      </c>
      <c r="H30" s="16"/>
    </row>
    <row r="31" spans="1:9" ht="14.1" customHeight="1">
      <c r="A31" s="21">
        <f t="shared" si="3"/>
        <v>19</v>
      </c>
      <c r="B31" s="8">
        <f t="shared" si="4"/>
        <v>94772.450303766149</v>
      </c>
      <c r="C31" s="22">
        <f t="shared" si="0"/>
        <v>631.81633535844105</v>
      </c>
      <c r="D31" s="23">
        <f t="shared" si="1"/>
        <v>72.597655565761443</v>
      </c>
      <c r="E31" s="24">
        <f t="shared" si="2"/>
        <v>704.41399092420249</v>
      </c>
      <c r="H31" s="16"/>
    </row>
    <row r="32" spans="1:9" ht="14.1" customHeight="1">
      <c r="A32" s="21">
        <f t="shared" si="3"/>
        <v>20</v>
      </c>
      <c r="B32" s="8">
        <f t="shared" si="4"/>
        <v>94699.852648200394</v>
      </c>
      <c r="C32" s="22">
        <f t="shared" si="0"/>
        <v>631.33235098800264</v>
      </c>
      <c r="D32" s="23">
        <f t="shared" si="1"/>
        <v>73.081639936199849</v>
      </c>
      <c r="E32" s="24">
        <f t="shared" si="2"/>
        <v>704.41399092420249</v>
      </c>
      <c r="H32" s="16"/>
    </row>
    <row r="33" spans="1:9" ht="14.1" customHeight="1">
      <c r="A33" s="21">
        <f t="shared" si="3"/>
        <v>21</v>
      </c>
      <c r="B33" s="8">
        <f t="shared" si="4"/>
        <v>94626.771008264201</v>
      </c>
      <c r="C33" s="22">
        <f t="shared" si="0"/>
        <v>630.8451400550947</v>
      </c>
      <c r="D33" s="23">
        <f t="shared" si="1"/>
        <v>73.568850869107791</v>
      </c>
      <c r="E33" s="24">
        <f t="shared" si="2"/>
        <v>704.41399092420249</v>
      </c>
      <c r="H33" s="16"/>
    </row>
    <row r="34" spans="1:9" ht="14.1" customHeight="1">
      <c r="A34" s="21">
        <f t="shared" si="3"/>
        <v>22</v>
      </c>
      <c r="B34" s="8">
        <f t="shared" si="4"/>
        <v>94553.202157395091</v>
      </c>
      <c r="C34" s="22">
        <f t="shared" si="0"/>
        <v>630.35468104930067</v>
      </c>
      <c r="D34" s="23">
        <f t="shared" si="1"/>
        <v>74.059309874901828</v>
      </c>
      <c r="E34" s="24">
        <f t="shared" si="2"/>
        <v>704.41399092420249</v>
      </c>
      <c r="H34" s="16"/>
    </row>
    <row r="35" spans="1:9" ht="14.1" customHeight="1">
      <c r="A35" s="21">
        <f t="shared" si="3"/>
        <v>23</v>
      </c>
      <c r="B35" s="8">
        <f t="shared" si="4"/>
        <v>94479.142847520183</v>
      </c>
      <c r="C35" s="22">
        <f t="shared" si="0"/>
        <v>629.86095231680122</v>
      </c>
      <c r="D35" s="23">
        <f t="shared" si="1"/>
        <v>74.553038607401277</v>
      </c>
      <c r="E35" s="24">
        <f t="shared" si="2"/>
        <v>704.41399092420249</v>
      </c>
      <c r="F35" s="13" t="s">
        <v>16</v>
      </c>
      <c r="G35" s="14" t="s">
        <v>17</v>
      </c>
      <c r="H35" s="16"/>
      <c r="I35" s="25" t="s">
        <v>19</v>
      </c>
    </row>
    <row r="36" spans="1:9" ht="14.1" customHeight="1">
      <c r="A36" s="21">
        <f t="shared" si="3"/>
        <v>24</v>
      </c>
      <c r="B36" s="8">
        <f t="shared" si="4"/>
        <v>94404.589808912788</v>
      </c>
      <c r="C36" s="22">
        <f t="shared" si="0"/>
        <v>629.36393205941863</v>
      </c>
      <c r="D36" s="23">
        <f t="shared" si="1"/>
        <v>75.050058864783864</v>
      </c>
      <c r="E36" s="24">
        <f t="shared" si="2"/>
        <v>704.41399092420249</v>
      </c>
      <c r="F36" s="25">
        <f>SUM(C25:C36)</f>
        <v>7584.4570628702777</v>
      </c>
      <c r="G36" s="25">
        <f>SUM(D25:D36)</f>
        <v>868.51082822015337</v>
      </c>
      <c r="H36" s="16"/>
      <c r="I36" s="16">
        <f>SUM(H25:H36)</f>
        <v>0</v>
      </c>
    </row>
    <row r="37" spans="1:9" ht="14.1" customHeight="1">
      <c r="A37" s="21">
        <f t="shared" si="3"/>
        <v>25</v>
      </c>
      <c r="B37" s="8">
        <f t="shared" si="4"/>
        <v>94329.539750048003</v>
      </c>
      <c r="C37" s="22">
        <f t="shared" si="0"/>
        <v>628.86359833365339</v>
      </c>
      <c r="D37" s="23">
        <f t="shared" si="1"/>
        <v>75.550392590549109</v>
      </c>
      <c r="E37" s="24">
        <f t="shared" si="2"/>
        <v>704.41399092420249</v>
      </c>
      <c r="H37" s="16"/>
    </row>
    <row r="38" spans="1:9" ht="14.1" customHeight="1">
      <c r="A38" s="21">
        <f t="shared" si="3"/>
        <v>26</v>
      </c>
      <c r="B38" s="8">
        <f t="shared" si="4"/>
        <v>94253.989357457453</v>
      </c>
      <c r="C38" s="22">
        <f t="shared" si="0"/>
        <v>628.35992904971636</v>
      </c>
      <c r="D38" s="23">
        <f t="shared" si="1"/>
        <v>76.054061874486138</v>
      </c>
      <c r="E38" s="24">
        <f t="shared" si="2"/>
        <v>704.41399092420249</v>
      </c>
      <c r="H38" s="16"/>
    </row>
    <row r="39" spans="1:9" ht="14.1" customHeight="1">
      <c r="A39" s="21">
        <f t="shared" si="3"/>
        <v>27</v>
      </c>
      <c r="B39" s="8">
        <f t="shared" si="4"/>
        <v>94177.935295582967</v>
      </c>
      <c r="C39" s="22">
        <f t="shared" si="0"/>
        <v>627.85290197055315</v>
      </c>
      <c r="D39" s="23">
        <f t="shared" si="1"/>
        <v>76.561088953649346</v>
      </c>
      <c r="E39" s="24">
        <f t="shared" si="2"/>
        <v>704.41399092420249</v>
      </c>
      <c r="H39" s="16"/>
    </row>
    <row r="40" spans="1:9" ht="14.1" customHeight="1">
      <c r="A40" s="21">
        <f t="shared" si="3"/>
        <v>28</v>
      </c>
      <c r="B40" s="8">
        <f t="shared" si="4"/>
        <v>94101.37420662932</v>
      </c>
      <c r="C40" s="22">
        <f t="shared" si="0"/>
        <v>627.34249471086218</v>
      </c>
      <c r="D40" s="23">
        <f t="shared" si="1"/>
        <v>77.071496213340311</v>
      </c>
      <c r="E40" s="24">
        <f t="shared" si="2"/>
        <v>704.41399092420249</v>
      </c>
      <c r="H40" s="16"/>
    </row>
    <row r="41" spans="1:9" ht="14.1" customHeight="1">
      <c r="A41" s="21">
        <f t="shared" si="3"/>
        <v>29</v>
      </c>
      <c r="B41" s="8">
        <f t="shared" si="4"/>
        <v>94024.302710415985</v>
      </c>
      <c r="C41" s="22">
        <f t="shared" si="0"/>
        <v>626.82868473610665</v>
      </c>
      <c r="D41" s="23">
        <f t="shared" si="1"/>
        <v>77.585306188095842</v>
      </c>
      <c r="E41" s="24">
        <f t="shared" si="2"/>
        <v>704.41399092420249</v>
      </c>
      <c r="H41" s="16"/>
    </row>
    <row r="42" spans="1:9" ht="14.1" customHeight="1">
      <c r="A42" s="21">
        <f t="shared" si="3"/>
        <v>30</v>
      </c>
      <c r="B42" s="8">
        <f t="shared" si="4"/>
        <v>93946.717404227893</v>
      </c>
      <c r="C42" s="22">
        <f t="shared" si="0"/>
        <v>626.31144936151929</v>
      </c>
      <c r="D42" s="23">
        <f t="shared" si="1"/>
        <v>78.1025415626832</v>
      </c>
      <c r="E42" s="24">
        <f t="shared" si="2"/>
        <v>704.41399092420249</v>
      </c>
      <c r="H42" s="16"/>
    </row>
    <row r="43" spans="1:9" ht="14.1" customHeight="1">
      <c r="A43" s="21">
        <f t="shared" si="3"/>
        <v>31</v>
      </c>
      <c r="B43" s="8">
        <f t="shared" si="4"/>
        <v>93868.614862665214</v>
      </c>
      <c r="C43" s="22">
        <f t="shared" si="0"/>
        <v>625.7907657511015</v>
      </c>
      <c r="D43" s="23">
        <f t="shared" si="1"/>
        <v>78.623225173100991</v>
      </c>
      <c r="E43" s="24">
        <f t="shared" si="2"/>
        <v>704.41399092420249</v>
      </c>
      <c r="H43" s="16"/>
    </row>
    <row r="44" spans="1:9" ht="14.1" customHeight="1">
      <c r="A44" s="21">
        <f t="shared" si="3"/>
        <v>32</v>
      </c>
      <c r="B44" s="8">
        <f t="shared" si="4"/>
        <v>93789.991637492116</v>
      </c>
      <c r="C44" s="22">
        <f t="shared" si="0"/>
        <v>625.26661091661413</v>
      </c>
      <c r="D44" s="23">
        <f t="shared" si="1"/>
        <v>79.147380007588367</v>
      </c>
      <c r="E44" s="24">
        <f t="shared" si="2"/>
        <v>704.41399092420249</v>
      </c>
      <c r="H44" s="16"/>
    </row>
    <row r="45" spans="1:9" ht="14.1" customHeight="1">
      <c r="A45" s="21">
        <f t="shared" si="3"/>
        <v>33</v>
      </c>
      <c r="B45" s="8">
        <f t="shared" si="4"/>
        <v>93710.844257484525</v>
      </c>
      <c r="C45" s="22">
        <f t="shared" si="0"/>
        <v>624.73896171656349</v>
      </c>
      <c r="D45" s="23">
        <f t="shared" si="1"/>
        <v>79.675029207639</v>
      </c>
      <c r="E45" s="24">
        <f t="shared" si="2"/>
        <v>704.41399092420249</v>
      </c>
      <c r="H45" s="16"/>
    </row>
    <row r="46" spans="1:9" ht="14.1" customHeight="1">
      <c r="A46" s="21">
        <f t="shared" si="3"/>
        <v>34</v>
      </c>
      <c r="B46" s="8">
        <f t="shared" si="4"/>
        <v>93631.169228276893</v>
      </c>
      <c r="C46" s="22">
        <f t="shared" si="0"/>
        <v>624.20779485517937</v>
      </c>
      <c r="D46" s="23">
        <f t="shared" si="1"/>
        <v>80.206196069023122</v>
      </c>
      <c r="E46" s="24">
        <f t="shared" si="2"/>
        <v>704.41399092420249</v>
      </c>
      <c r="H46" s="16"/>
    </row>
    <row r="47" spans="1:9" ht="14.1" customHeight="1">
      <c r="A47" s="21">
        <f t="shared" si="3"/>
        <v>35</v>
      </c>
      <c r="B47" s="8">
        <f t="shared" si="4"/>
        <v>93550.963032207874</v>
      </c>
      <c r="C47" s="22">
        <f t="shared" si="0"/>
        <v>623.67308688138587</v>
      </c>
      <c r="D47" s="23">
        <f t="shared" si="1"/>
        <v>80.740904042816624</v>
      </c>
      <c r="E47" s="24">
        <f t="shared" si="2"/>
        <v>704.41399092420249</v>
      </c>
      <c r="F47" s="13" t="s">
        <v>16</v>
      </c>
      <c r="G47" s="14" t="s">
        <v>17</v>
      </c>
      <c r="H47" s="16"/>
      <c r="I47" s="25" t="s">
        <v>19</v>
      </c>
    </row>
    <row r="48" spans="1:9" ht="14.1" customHeight="1">
      <c r="A48" s="21">
        <f t="shared" si="3"/>
        <v>36</v>
      </c>
      <c r="B48" s="8">
        <f t="shared" si="4"/>
        <v>93470.222128165056</v>
      </c>
      <c r="C48" s="22">
        <f t="shared" si="0"/>
        <v>623.13481418776712</v>
      </c>
      <c r="D48" s="23">
        <f t="shared" si="1"/>
        <v>81.279176736435375</v>
      </c>
      <c r="E48" s="24">
        <f t="shared" si="2"/>
        <v>704.41399092420249</v>
      </c>
      <c r="F48" s="25">
        <f>SUM(C37:C48)</f>
        <v>7512.3710924710222</v>
      </c>
      <c r="G48" s="25">
        <f>SUM(D37:D48)</f>
        <v>940.59679861940742</v>
      </c>
      <c r="H48" s="16"/>
      <c r="I48" s="16">
        <f>SUM(H37:H48)</f>
        <v>0</v>
      </c>
    </row>
    <row r="49" spans="1:9" ht="14.1" customHeight="1">
      <c r="A49" s="21">
        <f t="shared" si="3"/>
        <v>37</v>
      </c>
      <c r="B49" s="8">
        <f t="shared" si="4"/>
        <v>93388.942951428617</v>
      </c>
      <c r="C49" s="22">
        <f t="shared" si="0"/>
        <v>622.59295300952419</v>
      </c>
      <c r="D49" s="23">
        <f t="shared" si="1"/>
        <v>81.8210379146783</v>
      </c>
      <c r="E49" s="24">
        <f t="shared" si="2"/>
        <v>704.41399092420249</v>
      </c>
      <c r="H49" s="16"/>
    </row>
    <row r="50" spans="1:9" ht="14.1" customHeight="1">
      <c r="A50" s="21">
        <f t="shared" si="3"/>
        <v>38</v>
      </c>
      <c r="B50" s="8">
        <f t="shared" si="4"/>
        <v>93307.12191351394</v>
      </c>
      <c r="C50" s="22">
        <f t="shared" si="0"/>
        <v>622.04747942342635</v>
      </c>
      <c r="D50" s="23">
        <f t="shared" si="1"/>
        <v>82.366511500776141</v>
      </c>
      <c r="E50" s="24">
        <f t="shared" si="2"/>
        <v>704.41399092420249</v>
      </c>
      <c r="H50" s="16"/>
    </row>
    <row r="51" spans="1:9" ht="14.1" customHeight="1">
      <c r="A51" s="21">
        <f t="shared" si="3"/>
        <v>39</v>
      </c>
      <c r="B51" s="8">
        <f t="shared" si="4"/>
        <v>93224.755402013165</v>
      </c>
      <c r="C51" s="22">
        <f t="shared" si="0"/>
        <v>621.49836934675443</v>
      </c>
      <c r="D51" s="23">
        <f t="shared" si="1"/>
        <v>82.915621577448064</v>
      </c>
      <c r="E51" s="24">
        <f t="shared" si="2"/>
        <v>704.41399092420249</v>
      </c>
      <c r="H51" s="16"/>
    </row>
    <row r="52" spans="1:9" ht="14.1" customHeight="1">
      <c r="A52" s="21">
        <f t="shared" si="3"/>
        <v>40</v>
      </c>
      <c r="B52" s="8">
        <f t="shared" si="4"/>
        <v>93141.839780435723</v>
      </c>
      <c r="C52" s="22">
        <f t="shared" si="0"/>
        <v>620.94559853623821</v>
      </c>
      <c r="D52" s="23">
        <f t="shared" si="1"/>
        <v>83.468392387964286</v>
      </c>
      <c r="E52" s="24">
        <f t="shared" si="2"/>
        <v>704.41399092420249</v>
      </c>
      <c r="H52" s="16"/>
    </row>
    <row r="53" spans="1:9" ht="14.1" customHeight="1">
      <c r="A53" s="21">
        <f t="shared" si="3"/>
        <v>41</v>
      </c>
      <c r="B53" s="8">
        <f t="shared" si="4"/>
        <v>93058.371388047759</v>
      </c>
      <c r="C53" s="22">
        <f t="shared" si="0"/>
        <v>620.38914258698514</v>
      </c>
      <c r="D53" s="23">
        <f t="shared" si="1"/>
        <v>84.02484833721735</v>
      </c>
      <c r="E53" s="24">
        <f t="shared" si="2"/>
        <v>704.41399092420249</v>
      </c>
      <c r="H53" s="16"/>
    </row>
    <row r="54" spans="1:9" ht="14.1" customHeight="1">
      <c r="A54" s="21">
        <f t="shared" si="3"/>
        <v>42</v>
      </c>
      <c r="B54" s="8">
        <f t="shared" si="4"/>
        <v>92974.346539710546</v>
      </c>
      <c r="C54" s="22">
        <f t="shared" si="0"/>
        <v>619.82897693140364</v>
      </c>
      <c r="D54" s="23">
        <f t="shared" si="1"/>
        <v>84.585013992798849</v>
      </c>
      <c r="E54" s="24">
        <f t="shared" si="2"/>
        <v>704.41399092420249</v>
      </c>
      <c r="H54" s="16"/>
    </row>
    <row r="55" spans="1:9" ht="14.1" customHeight="1">
      <c r="A55" s="21">
        <f t="shared" si="3"/>
        <v>43</v>
      </c>
      <c r="B55" s="8">
        <f t="shared" si="4"/>
        <v>92889.761525717753</v>
      </c>
      <c r="C55" s="22">
        <f t="shared" si="0"/>
        <v>619.26507683811838</v>
      </c>
      <c r="D55" s="23">
        <f t="shared" si="1"/>
        <v>85.148914086084119</v>
      </c>
      <c r="E55" s="24">
        <f t="shared" si="2"/>
        <v>704.41399092420249</v>
      </c>
      <c r="H55" s="16"/>
    </row>
    <row r="56" spans="1:9" ht="14.1" customHeight="1">
      <c r="A56" s="21">
        <f t="shared" si="3"/>
        <v>44</v>
      </c>
      <c r="B56" s="8">
        <f t="shared" si="4"/>
        <v>92804.612611631674</v>
      </c>
      <c r="C56" s="22">
        <f t="shared" si="0"/>
        <v>618.69741741087785</v>
      </c>
      <c r="D56" s="23">
        <f t="shared" si="1"/>
        <v>85.716573513324647</v>
      </c>
      <c r="E56" s="24">
        <f t="shared" si="2"/>
        <v>704.41399092420249</v>
      </c>
      <c r="H56" s="16"/>
    </row>
    <row r="57" spans="1:9" ht="14.1" customHeight="1">
      <c r="A57" s="21">
        <f t="shared" si="3"/>
        <v>45</v>
      </c>
      <c r="B57" s="8">
        <f t="shared" si="4"/>
        <v>92718.896038118342</v>
      </c>
      <c r="C57" s="22">
        <f t="shared" si="0"/>
        <v>618.12597358745563</v>
      </c>
      <c r="D57" s="23">
        <f t="shared" si="1"/>
        <v>86.288017336746861</v>
      </c>
      <c r="E57" s="24">
        <f t="shared" si="2"/>
        <v>704.41399092420249</v>
      </c>
      <c r="H57" s="16"/>
    </row>
    <row r="58" spans="1:9" ht="14.1" customHeight="1">
      <c r="A58" s="21">
        <f t="shared" si="3"/>
        <v>46</v>
      </c>
      <c r="B58" s="8">
        <f t="shared" si="4"/>
        <v>92632.608020781598</v>
      </c>
      <c r="C58" s="22">
        <f t="shared" si="0"/>
        <v>617.55072013854408</v>
      </c>
      <c r="D58" s="23">
        <f t="shared" si="1"/>
        <v>86.863270785658415</v>
      </c>
      <c r="E58" s="24">
        <f t="shared" si="2"/>
        <v>704.41399092420249</v>
      </c>
      <c r="H58" s="16"/>
    </row>
    <row r="59" spans="1:9" ht="14.1" customHeight="1">
      <c r="A59" s="21">
        <f t="shared" si="3"/>
        <v>47</v>
      </c>
      <c r="B59" s="8">
        <f t="shared" si="4"/>
        <v>92545.744749995938</v>
      </c>
      <c r="C59" s="22">
        <f t="shared" si="0"/>
        <v>616.97163166663961</v>
      </c>
      <c r="D59" s="23">
        <f t="shared" si="1"/>
        <v>87.442359257562885</v>
      </c>
      <c r="E59" s="24">
        <f t="shared" si="2"/>
        <v>704.41399092420249</v>
      </c>
      <c r="F59" s="13" t="s">
        <v>16</v>
      </c>
      <c r="G59" s="14" t="s">
        <v>17</v>
      </c>
      <c r="H59" s="16"/>
      <c r="I59" s="25" t="s">
        <v>19</v>
      </c>
    </row>
    <row r="60" spans="1:9" ht="14.1" customHeight="1">
      <c r="A60" s="21">
        <f t="shared" si="3"/>
        <v>48</v>
      </c>
      <c r="B60" s="8">
        <f t="shared" si="4"/>
        <v>92458.302390738376</v>
      </c>
      <c r="C60" s="22">
        <f t="shared" si="0"/>
        <v>616.38868260492256</v>
      </c>
      <c r="D60" s="23">
        <f t="shared" si="1"/>
        <v>88.025308319279929</v>
      </c>
      <c r="E60" s="24">
        <f t="shared" si="2"/>
        <v>704.41399092420249</v>
      </c>
      <c r="F60" s="25">
        <f>SUM(C49:C60)</f>
        <v>7434.3020220808912</v>
      </c>
      <c r="G60" s="25">
        <f>SUM(D49:D60)</f>
        <v>1018.6658690095398</v>
      </c>
      <c r="H60" s="16"/>
      <c r="I60" s="16">
        <f>SUM(H49:H60)</f>
        <v>0</v>
      </c>
    </row>
    <row r="61" spans="1:9" ht="14.1" customHeight="1">
      <c r="A61" s="21">
        <f t="shared" si="3"/>
        <v>49</v>
      </c>
      <c r="B61" s="8">
        <f t="shared" si="4"/>
        <v>92370.277082419096</v>
      </c>
      <c r="C61" s="22">
        <f t="shared" si="0"/>
        <v>615.80184721612738</v>
      </c>
      <c r="D61" s="23">
        <f t="shared" si="1"/>
        <v>88.612143708075109</v>
      </c>
      <c r="E61" s="24">
        <f t="shared" si="2"/>
        <v>704.41399092420249</v>
      </c>
      <c r="H61" s="16"/>
    </row>
    <row r="62" spans="1:9" ht="14.1" customHeight="1">
      <c r="A62" s="21">
        <f t="shared" si="3"/>
        <v>50</v>
      </c>
      <c r="B62" s="8">
        <f t="shared" si="4"/>
        <v>92281.664938711023</v>
      </c>
      <c r="C62" s="22">
        <f t="shared" si="0"/>
        <v>615.21109959140688</v>
      </c>
      <c r="D62" s="23">
        <f t="shared" si="1"/>
        <v>89.202891332795616</v>
      </c>
      <c r="E62" s="24">
        <f t="shared" si="2"/>
        <v>704.41399092420249</v>
      </c>
      <c r="H62" s="16"/>
    </row>
    <row r="63" spans="1:9" ht="14.1" customHeight="1">
      <c r="A63" s="21">
        <f t="shared" si="3"/>
        <v>51</v>
      </c>
      <c r="B63" s="8">
        <f t="shared" si="4"/>
        <v>92192.462047378227</v>
      </c>
      <c r="C63" s="22">
        <f t="shared" si="0"/>
        <v>614.61641364918819</v>
      </c>
      <c r="D63" s="23">
        <f t="shared" si="1"/>
        <v>89.797577275014305</v>
      </c>
      <c r="E63" s="24">
        <f t="shared" si="2"/>
        <v>704.41399092420249</v>
      </c>
      <c r="H63" s="16"/>
    </row>
    <row r="64" spans="1:9" ht="14.1" customHeight="1">
      <c r="A64" s="21">
        <f t="shared" si="3"/>
        <v>52</v>
      </c>
      <c r="B64" s="8">
        <f t="shared" si="4"/>
        <v>92102.664470103206</v>
      </c>
      <c r="C64" s="22">
        <f t="shared" si="0"/>
        <v>614.01776313402138</v>
      </c>
      <c r="D64" s="23">
        <f t="shared" si="1"/>
        <v>90.396227790181115</v>
      </c>
      <c r="E64" s="24">
        <f t="shared" si="2"/>
        <v>704.41399092420249</v>
      </c>
      <c r="H64" s="16"/>
    </row>
    <row r="65" spans="1:9" ht="14.1" customHeight="1">
      <c r="A65" s="21">
        <f t="shared" si="3"/>
        <v>53</v>
      </c>
      <c r="B65" s="8">
        <f t="shared" si="4"/>
        <v>92012.268242313017</v>
      </c>
      <c r="C65" s="22">
        <f t="shared" si="0"/>
        <v>613.41512161542016</v>
      </c>
      <c r="D65" s="23">
        <f t="shared" si="1"/>
        <v>90.998869308782332</v>
      </c>
      <c r="E65" s="24">
        <f t="shared" si="2"/>
        <v>704.41399092420249</v>
      </c>
      <c r="H65" s="16"/>
    </row>
    <row r="66" spans="1:9" ht="14.1" customHeight="1">
      <c r="A66" s="21">
        <f t="shared" si="3"/>
        <v>54</v>
      </c>
      <c r="B66" s="8">
        <f t="shared" si="4"/>
        <v>91921.269373004237</v>
      </c>
      <c r="C66" s="22">
        <f t="shared" si="0"/>
        <v>612.80846248669491</v>
      </c>
      <c r="D66" s="23">
        <f t="shared" si="1"/>
        <v>91.605528437507587</v>
      </c>
      <c r="E66" s="24">
        <f t="shared" si="2"/>
        <v>704.41399092420249</v>
      </c>
      <c r="H66" s="16"/>
    </row>
    <row r="67" spans="1:9" ht="14.1" customHeight="1">
      <c r="A67" s="21">
        <f t="shared" si="3"/>
        <v>55</v>
      </c>
      <c r="B67" s="8">
        <f t="shared" si="4"/>
        <v>91829.663844566734</v>
      </c>
      <c r="C67" s="22">
        <f t="shared" si="0"/>
        <v>612.19775896377826</v>
      </c>
      <c r="D67" s="23">
        <f t="shared" si="1"/>
        <v>92.216231960424238</v>
      </c>
      <c r="E67" s="24">
        <f t="shared" si="2"/>
        <v>704.41399092420249</v>
      </c>
      <c r="H67" s="16"/>
    </row>
    <row r="68" spans="1:9" ht="14.1" customHeight="1">
      <c r="A68" s="21">
        <f t="shared" si="3"/>
        <v>56</v>
      </c>
      <c r="B68" s="8">
        <f t="shared" si="4"/>
        <v>91737.447612606309</v>
      </c>
      <c r="C68" s="22">
        <f t="shared" si="0"/>
        <v>611.5829840840421</v>
      </c>
      <c r="D68" s="23">
        <f t="shared" si="1"/>
        <v>92.831006840160398</v>
      </c>
      <c r="E68" s="24">
        <f t="shared" si="2"/>
        <v>704.41399092420249</v>
      </c>
      <c r="H68" s="16"/>
    </row>
    <row r="69" spans="1:9" ht="14.1" customHeight="1">
      <c r="A69" s="21">
        <f t="shared" si="3"/>
        <v>57</v>
      </c>
      <c r="B69" s="8">
        <f t="shared" si="4"/>
        <v>91644.616605766147</v>
      </c>
      <c r="C69" s="22">
        <f t="shared" si="0"/>
        <v>610.96411070510771</v>
      </c>
      <c r="D69" s="23">
        <f t="shared" si="1"/>
        <v>93.44988021909478</v>
      </c>
      <c r="E69" s="24">
        <f t="shared" si="2"/>
        <v>704.41399092420249</v>
      </c>
      <c r="H69" s="16"/>
    </row>
    <row r="70" spans="1:9" ht="14.1" customHeight="1">
      <c r="A70" s="21">
        <f t="shared" si="3"/>
        <v>58</v>
      </c>
      <c r="B70" s="8">
        <f t="shared" si="4"/>
        <v>91551.166725547053</v>
      </c>
      <c r="C70" s="22">
        <f t="shared" si="0"/>
        <v>610.34111150364708</v>
      </c>
      <c r="D70" s="23">
        <f t="shared" si="1"/>
        <v>94.07287942055541</v>
      </c>
      <c r="E70" s="24">
        <f t="shared" si="2"/>
        <v>704.41399092420249</v>
      </c>
      <c r="H70" s="16"/>
    </row>
    <row r="71" spans="1:9" ht="14.1" customHeight="1">
      <c r="A71" s="21">
        <f t="shared" si="3"/>
        <v>59</v>
      </c>
      <c r="B71" s="8">
        <f t="shared" si="4"/>
        <v>91457.093846126503</v>
      </c>
      <c r="C71" s="22">
        <f t="shared" si="0"/>
        <v>609.71395897417676</v>
      </c>
      <c r="D71" s="23">
        <f t="shared" si="1"/>
        <v>94.700031950025732</v>
      </c>
      <c r="E71" s="24">
        <f t="shared" si="2"/>
        <v>704.41399092420249</v>
      </c>
      <c r="F71" s="13" t="s">
        <v>16</v>
      </c>
      <c r="G71" s="14" t="s">
        <v>17</v>
      </c>
      <c r="H71" s="16"/>
      <c r="I71" s="25" t="s">
        <v>19</v>
      </c>
    </row>
    <row r="72" spans="1:9" ht="14.1" customHeight="1">
      <c r="A72" s="21">
        <f t="shared" si="3"/>
        <v>60</v>
      </c>
      <c r="B72" s="8">
        <f t="shared" si="4"/>
        <v>91362.393814176481</v>
      </c>
      <c r="C72" s="22">
        <f t="shared" si="0"/>
        <v>609.08262542784325</v>
      </c>
      <c r="D72" s="23">
        <f t="shared" si="1"/>
        <v>95.33136549635924</v>
      </c>
      <c r="E72" s="24">
        <f t="shared" si="2"/>
        <v>704.41399092420249</v>
      </c>
      <c r="F72" s="25">
        <f>SUM(C61:C72)</f>
        <v>7349.7532573514536</v>
      </c>
      <c r="G72" s="25">
        <f>SUM(D61:D72)</f>
        <v>1103.2146337389759</v>
      </c>
      <c r="H72" s="16"/>
      <c r="I72" s="16">
        <f>SUM(H61:H72)</f>
        <v>0</v>
      </c>
    </row>
    <row r="73" spans="1:9" ht="14.1" customHeight="1">
      <c r="A73" s="21">
        <f t="shared" si="3"/>
        <v>61</v>
      </c>
      <c r="B73" s="8">
        <f t="shared" si="4"/>
        <v>91267.062448680124</v>
      </c>
      <c r="C73" s="22">
        <f t="shared" si="0"/>
        <v>608.44708299120089</v>
      </c>
      <c r="D73" s="23">
        <f t="shared" si="1"/>
        <v>95.966907933001607</v>
      </c>
      <c r="E73" s="24">
        <f t="shared" si="2"/>
        <v>704.41399092420249</v>
      </c>
      <c r="H73" s="16"/>
    </row>
    <row r="74" spans="1:9" ht="14.1" customHeight="1">
      <c r="A74" s="21">
        <f t="shared" si="3"/>
        <v>62</v>
      </c>
      <c r="B74" s="8">
        <f t="shared" si="4"/>
        <v>91171.095540747119</v>
      </c>
      <c r="C74" s="22">
        <f t="shared" si="0"/>
        <v>607.8073036049808</v>
      </c>
      <c r="D74" s="23">
        <f t="shared" si="1"/>
        <v>96.606687319221692</v>
      </c>
      <c r="E74" s="24">
        <f t="shared" si="2"/>
        <v>704.41399092420249</v>
      </c>
      <c r="H74" s="16"/>
    </row>
    <row r="75" spans="1:9" ht="14.1" customHeight="1">
      <c r="A75" s="21">
        <f t="shared" si="3"/>
        <v>63</v>
      </c>
      <c r="B75" s="8">
        <f t="shared" si="4"/>
        <v>91074.488853427902</v>
      </c>
      <c r="C75" s="22">
        <f t="shared" si="0"/>
        <v>607.16325902285269</v>
      </c>
      <c r="D75" s="23">
        <f t="shared" si="1"/>
        <v>97.250731901349809</v>
      </c>
      <c r="E75" s="24">
        <f t="shared" si="2"/>
        <v>704.41399092420249</v>
      </c>
      <c r="H75" s="16"/>
    </row>
    <row r="76" spans="1:9" ht="14.1" customHeight="1">
      <c r="A76" s="21">
        <f t="shared" si="3"/>
        <v>64</v>
      </c>
      <c r="B76" s="8">
        <f t="shared" si="4"/>
        <v>90977.238121526549</v>
      </c>
      <c r="C76" s="22">
        <f t="shared" si="0"/>
        <v>606.51492081017705</v>
      </c>
      <c r="D76" s="23">
        <f t="shared" si="1"/>
        <v>97.899070114025449</v>
      </c>
      <c r="E76" s="24">
        <f t="shared" si="2"/>
        <v>704.41399092420249</v>
      </c>
      <c r="H76" s="16"/>
    </row>
    <row r="77" spans="1:9" ht="14.1" customHeight="1">
      <c r="A77" s="21">
        <f t="shared" si="3"/>
        <v>65</v>
      </c>
      <c r="B77" s="8">
        <f t="shared" si="4"/>
        <v>90879.33905141252</v>
      </c>
      <c r="C77" s="22">
        <f t="shared" ref="C77:C140" si="5">(B77*(C$6/12))</f>
        <v>605.86226034275012</v>
      </c>
      <c r="D77" s="23">
        <f t="shared" ref="D77:D140" si="6">IF(C77&lt;0.005,0,(C$9-C77))</f>
        <v>98.551730581452375</v>
      </c>
      <c r="E77" s="24">
        <f t="shared" ref="E77:E140" si="7">C77+D77</f>
        <v>704.41399092420249</v>
      </c>
      <c r="H77" s="16"/>
    </row>
    <row r="78" spans="1:9" ht="14.1" customHeight="1">
      <c r="A78" s="21">
        <f t="shared" ref="A78:A141" si="8">A77+1</f>
        <v>66</v>
      </c>
      <c r="B78" s="8">
        <f t="shared" ref="B78:B141" si="9">IF(B77&lt;0.005,0,(B77-D77-H77))</f>
        <v>90780.787320831063</v>
      </c>
      <c r="C78" s="22">
        <f t="shared" si="5"/>
        <v>605.20524880554046</v>
      </c>
      <c r="D78" s="23">
        <f t="shared" si="6"/>
        <v>99.20874211866203</v>
      </c>
      <c r="E78" s="24">
        <f t="shared" si="7"/>
        <v>704.41399092420249</v>
      </c>
      <c r="H78" s="16"/>
    </row>
    <row r="79" spans="1:9" ht="14.1" customHeight="1">
      <c r="A79" s="21">
        <f t="shared" si="8"/>
        <v>67</v>
      </c>
      <c r="B79" s="8">
        <f t="shared" si="9"/>
        <v>90681.578578712404</v>
      </c>
      <c r="C79" s="22">
        <f t="shared" si="5"/>
        <v>604.54385719141612</v>
      </c>
      <c r="D79" s="23">
        <f t="shared" si="6"/>
        <v>99.870133732786371</v>
      </c>
      <c r="E79" s="24">
        <f t="shared" si="7"/>
        <v>704.41399092420249</v>
      </c>
      <c r="H79" s="16"/>
    </row>
    <row r="80" spans="1:9" ht="14.1" customHeight="1">
      <c r="A80" s="21">
        <f t="shared" si="8"/>
        <v>68</v>
      </c>
      <c r="B80" s="8">
        <f t="shared" si="9"/>
        <v>90581.708444979624</v>
      </c>
      <c r="C80" s="22">
        <f t="shared" si="5"/>
        <v>603.87805629986417</v>
      </c>
      <c r="D80" s="23">
        <f t="shared" si="6"/>
        <v>100.53593462433832</v>
      </c>
      <c r="E80" s="24">
        <f t="shared" si="7"/>
        <v>704.41399092420249</v>
      </c>
      <c r="H80" s="16"/>
    </row>
    <row r="81" spans="1:9" ht="14.1" customHeight="1">
      <c r="A81" s="21">
        <f t="shared" si="8"/>
        <v>69</v>
      </c>
      <c r="B81" s="8">
        <f t="shared" si="9"/>
        <v>90481.172510355289</v>
      </c>
      <c r="C81" s="22">
        <f t="shared" si="5"/>
        <v>603.20781673570195</v>
      </c>
      <c r="D81" s="23">
        <f t="shared" si="6"/>
        <v>101.20617418850054</v>
      </c>
      <c r="E81" s="24">
        <f t="shared" si="7"/>
        <v>704.41399092420249</v>
      </c>
      <c r="H81" s="16"/>
    </row>
    <row r="82" spans="1:9" ht="14.1" customHeight="1">
      <c r="A82" s="21">
        <f t="shared" si="8"/>
        <v>70</v>
      </c>
      <c r="B82" s="8">
        <f t="shared" si="9"/>
        <v>90379.966336166792</v>
      </c>
      <c r="C82" s="22">
        <f t="shared" si="5"/>
        <v>602.53310890777868</v>
      </c>
      <c r="D82" s="23">
        <f t="shared" si="6"/>
        <v>101.88088201642381</v>
      </c>
      <c r="E82" s="24">
        <f t="shared" si="7"/>
        <v>704.41399092420249</v>
      </c>
      <c r="H82" s="16"/>
    </row>
    <row r="83" spans="1:9" ht="14.1" customHeight="1">
      <c r="A83" s="21">
        <f t="shared" si="8"/>
        <v>71</v>
      </c>
      <c r="B83" s="8">
        <f t="shared" si="9"/>
        <v>90278.085454150365</v>
      </c>
      <c r="C83" s="22">
        <f t="shared" si="5"/>
        <v>601.85390302766916</v>
      </c>
      <c r="D83" s="23">
        <f t="shared" si="6"/>
        <v>102.56008789653333</v>
      </c>
      <c r="E83" s="24">
        <f t="shared" si="7"/>
        <v>704.41399092420249</v>
      </c>
      <c r="F83" s="13" t="s">
        <v>16</v>
      </c>
      <c r="G83" s="14" t="s">
        <v>17</v>
      </c>
      <c r="H83" s="16"/>
      <c r="I83" s="25" t="s">
        <v>19</v>
      </c>
    </row>
    <row r="84" spans="1:9" ht="14.1" customHeight="1">
      <c r="A84" s="21">
        <f t="shared" si="8"/>
        <v>72</v>
      </c>
      <c r="B84" s="8">
        <f t="shared" si="9"/>
        <v>90175.525366253831</v>
      </c>
      <c r="C84" s="22">
        <f t="shared" si="5"/>
        <v>601.17016910835889</v>
      </c>
      <c r="D84" s="23">
        <f t="shared" si="6"/>
        <v>103.2438218158436</v>
      </c>
      <c r="E84" s="24">
        <f t="shared" si="7"/>
        <v>704.41399092420249</v>
      </c>
      <c r="F84" s="25">
        <f>SUM(C73:C84)</f>
        <v>7258.1869868482918</v>
      </c>
      <c r="G84" s="25">
        <f>SUM(D73:D84)</f>
        <v>1194.7809042421391</v>
      </c>
      <c r="H84" s="16"/>
      <c r="I84" s="16">
        <f>SUM(H73:H84)</f>
        <v>0</v>
      </c>
    </row>
    <row r="85" spans="1:9" ht="14.1" customHeight="1">
      <c r="A85" s="21">
        <f t="shared" si="8"/>
        <v>73</v>
      </c>
      <c r="B85" s="8">
        <f t="shared" si="9"/>
        <v>90072.281544437981</v>
      </c>
      <c r="C85" s="22">
        <f t="shared" si="5"/>
        <v>600.48187696291996</v>
      </c>
      <c r="D85" s="23">
        <f t="shared" si="6"/>
        <v>103.93211396128254</v>
      </c>
      <c r="E85" s="24">
        <f t="shared" si="7"/>
        <v>704.41399092420249</v>
      </c>
      <c r="H85" s="16"/>
    </row>
    <row r="86" spans="1:9" ht="14.1" customHeight="1">
      <c r="A86" s="21">
        <f t="shared" si="8"/>
        <v>74</v>
      </c>
      <c r="B86" s="8">
        <f t="shared" si="9"/>
        <v>89968.349430476694</v>
      </c>
      <c r="C86" s="22">
        <f t="shared" si="5"/>
        <v>599.78899620317804</v>
      </c>
      <c r="D86" s="23">
        <f t="shared" si="6"/>
        <v>104.62499472102445</v>
      </c>
      <c r="E86" s="24">
        <f t="shared" si="7"/>
        <v>704.41399092420249</v>
      </c>
      <c r="H86" s="16"/>
    </row>
    <row r="87" spans="1:9" ht="14.1" customHeight="1">
      <c r="A87" s="21">
        <f t="shared" si="8"/>
        <v>75</v>
      </c>
      <c r="B87" s="8">
        <f t="shared" si="9"/>
        <v>89863.724435755663</v>
      </c>
      <c r="C87" s="22">
        <f t="shared" si="5"/>
        <v>599.09149623837118</v>
      </c>
      <c r="D87" s="23">
        <f t="shared" si="6"/>
        <v>105.32249468583132</v>
      </c>
      <c r="E87" s="24">
        <f t="shared" si="7"/>
        <v>704.41399092420249</v>
      </c>
      <c r="H87" s="16"/>
    </row>
    <row r="88" spans="1:9" ht="14.1" customHeight="1">
      <c r="A88" s="21">
        <f t="shared" si="8"/>
        <v>76</v>
      </c>
      <c r="B88" s="8">
        <f t="shared" si="9"/>
        <v>89758.401941069838</v>
      </c>
      <c r="C88" s="22">
        <f t="shared" si="5"/>
        <v>598.38934627379899</v>
      </c>
      <c r="D88" s="23">
        <f t="shared" si="6"/>
        <v>106.0246446504035</v>
      </c>
      <c r="E88" s="24">
        <f t="shared" si="7"/>
        <v>704.41399092420249</v>
      </c>
      <c r="H88" s="16"/>
    </row>
    <row r="89" spans="1:9" ht="14.1" customHeight="1">
      <c r="A89" s="21">
        <f t="shared" si="8"/>
        <v>77</v>
      </c>
      <c r="B89" s="8">
        <f t="shared" si="9"/>
        <v>89652.377296419436</v>
      </c>
      <c r="C89" s="22">
        <f t="shared" si="5"/>
        <v>597.68251530946293</v>
      </c>
      <c r="D89" s="23">
        <f t="shared" si="6"/>
        <v>106.73147561473957</v>
      </c>
      <c r="E89" s="24">
        <f t="shared" si="7"/>
        <v>704.41399092420249</v>
      </c>
      <c r="H89" s="16"/>
    </row>
    <row r="90" spans="1:9" ht="14.1" customHeight="1">
      <c r="A90" s="21">
        <f t="shared" si="8"/>
        <v>78</v>
      </c>
      <c r="B90" s="8">
        <f t="shared" si="9"/>
        <v>89545.645820804697</v>
      </c>
      <c r="C90" s="22">
        <f t="shared" si="5"/>
        <v>596.97097213869802</v>
      </c>
      <c r="D90" s="23">
        <f t="shared" si="6"/>
        <v>107.44301878550448</v>
      </c>
      <c r="E90" s="24">
        <f t="shared" si="7"/>
        <v>704.41399092420249</v>
      </c>
      <c r="H90" s="16"/>
    </row>
    <row r="91" spans="1:9" ht="14.1" customHeight="1">
      <c r="A91" s="21">
        <f t="shared" si="8"/>
        <v>79</v>
      </c>
      <c r="B91" s="8">
        <f t="shared" si="9"/>
        <v>89438.202802019194</v>
      </c>
      <c r="C91" s="22">
        <f t="shared" si="5"/>
        <v>596.25468534679464</v>
      </c>
      <c r="D91" s="23">
        <f t="shared" si="6"/>
        <v>108.15930557740785</v>
      </c>
      <c r="E91" s="24">
        <f t="shared" si="7"/>
        <v>704.41399092420249</v>
      </c>
      <c r="H91" s="16"/>
    </row>
    <row r="92" spans="1:9" ht="14.1" customHeight="1">
      <c r="A92" s="21">
        <f t="shared" si="8"/>
        <v>80</v>
      </c>
      <c r="B92" s="8">
        <f t="shared" si="9"/>
        <v>89330.04349644178</v>
      </c>
      <c r="C92" s="22">
        <f t="shared" si="5"/>
        <v>595.53362330961193</v>
      </c>
      <c r="D92" s="23">
        <f t="shared" si="6"/>
        <v>108.88036761459057</v>
      </c>
      <c r="E92" s="24">
        <f t="shared" si="7"/>
        <v>704.41399092420249</v>
      </c>
      <c r="H92" s="16"/>
    </row>
    <row r="93" spans="1:9" ht="14.1" customHeight="1">
      <c r="A93" s="21">
        <f t="shared" si="8"/>
        <v>81</v>
      </c>
      <c r="B93" s="8">
        <f t="shared" si="9"/>
        <v>89221.163128827189</v>
      </c>
      <c r="C93" s="22">
        <f t="shared" si="5"/>
        <v>594.80775419218128</v>
      </c>
      <c r="D93" s="23">
        <f t="shared" si="6"/>
        <v>109.60623673202122</v>
      </c>
      <c r="E93" s="24">
        <f t="shared" si="7"/>
        <v>704.41399092420249</v>
      </c>
      <c r="H93" s="16"/>
    </row>
    <row r="94" spans="1:9" ht="14.1" customHeight="1">
      <c r="A94" s="21">
        <f t="shared" si="8"/>
        <v>82</v>
      </c>
      <c r="B94" s="8">
        <f t="shared" si="9"/>
        <v>89111.556892095163</v>
      </c>
      <c r="C94" s="22">
        <f t="shared" si="5"/>
        <v>594.07704594730114</v>
      </c>
      <c r="D94" s="23">
        <f t="shared" si="6"/>
        <v>110.33694497690135</v>
      </c>
      <c r="E94" s="24">
        <f t="shared" si="7"/>
        <v>704.41399092420249</v>
      </c>
      <c r="H94" s="16"/>
    </row>
    <row r="95" spans="1:9" ht="14.1" customHeight="1">
      <c r="A95" s="21">
        <f t="shared" si="8"/>
        <v>83</v>
      </c>
      <c r="B95" s="8">
        <f t="shared" si="9"/>
        <v>89001.219947118268</v>
      </c>
      <c r="C95" s="22">
        <f t="shared" si="5"/>
        <v>593.34146631412182</v>
      </c>
      <c r="D95" s="23">
        <f t="shared" si="6"/>
        <v>111.07252461008068</v>
      </c>
      <c r="E95" s="24">
        <f t="shared" si="7"/>
        <v>704.41399092420249</v>
      </c>
      <c r="F95" s="13" t="s">
        <v>16</v>
      </c>
      <c r="G95" s="14" t="s">
        <v>17</v>
      </c>
      <c r="H95" s="16"/>
      <c r="I95" s="25" t="s">
        <v>19</v>
      </c>
    </row>
    <row r="96" spans="1:9" ht="14.1" customHeight="1">
      <c r="A96" s="21">
        <f t="shared" si="8"/>
        <v>84</v>
      </c>
      <c r="B96" s="8">
        <f t="shared" si="9"/>
        <v>88890.147422508191</v>
      </c>
      <c r="C96" s="22">
        <f t="shared" si="5"/>
        <v>592.60098281672128</v>
      </c>
      <c r="D96" s="23">
        <f t="shared" si="6"/>
        <v>111.81300810748121</v>
      </c>
      <c r="E96" s="24">
        <f t="shared" si="7"/>
        <v>704.41399092420249</v>
      </c>
      <c r="F96" s="25">
        <f>SUM(C85:C96)</f>
        <v>7159.0207610531616</v>
      </c>
      <c r="G96" s="25">
        <f>SUM(D85:D96)</f>
        <v>1293.9471300372686</v>
      </c>
      <c r="H96" s="16"/>
      <c r="I96" s="16">
        <f>SUM(H85:H96)</f>
        <v>0</v>
      </c>
    </row>
    <row r="97" spans="1:9" ht="14.1" customHeight="1">
      <c r="A97" s="21">
        <f t="shared" si="8"/>
        <v>85</v>
      </c>
      <c r="B97" s="8">
        <f t="shared" si="9"/>
        <v>88778.334414400713</v>
      </c>
      <c r="C97" s="22">
        <f t="shared" si="5"/>
        <v>591.85556276267141</v>
      </c>
      <c r="D97" s="23">
        <f t="shared" si="6"/>
        <v>112.55842816153108</v>
      </c>
      <c r="E97" s="24">
        <f t="shared" si="7"/>
        <v>704.41399092420249</v>
      </c>
      <c r="H97" s="16"/>
    </row>
    <row r="98" spans="1:9" ht="14.1" customHeight="1">
      <c r="A98" s="21">
        <f t="shared" si="8"/>
        <v>86</v>
      </c>
      <c r="B98" s="8">
        <f t="shared" si="9"/>
        <v>88665.775986239183</v>
      </c>
      <c r="C98" s="22">
        <f t="shared" si="5"/>
        <v>591.10517324159457</v>
      </c>
      <c r="D98" s="23">
        <f t="shared" si="6"/>
        <v>113.30881768260792</v>
      </c>
      <c r="E98" s="24">
        <f t="shared" si="7"/>
        <v>704.41399092420249</v>
      </c>
      <c r="H98" s="16"/>
    </row>
    <row r="99" spans="1:9" ht="14.1" customHeight="1">
      <c r="A99" s="21">
        <f t="shared" si="8"/>
        <v>87</v>
      </c>
      <c r="B99" s="8">
        <f t="shared" si="9"/>
        <v>88552.46716855657</v>
      </c>
      <c r="C99" s="22">
        <f t="shared" si="5"/>
        <v>590.3497811237105</v>
      </c>
      <c r="D99" s="23">
        <f t="shared" si="6"/>
        <v>114.06420980049199</v>
      </c>
      <c r="E99" s="24">
        <f t="shared" si="7"/>
        <v>704.41399092420249</v>
      </c>
      <c r="H99" s="16"/>
    </row>
    <row r="100" spans="1:9" ht="14.1" customHeight="1">
      <c r="A100" s="21">
        <f t="shared" si="8"/>
        <v>88</v>
      </c>
      <c r="B100" s="8">
        <f t="shared" si="9"/>
        <v>88438.40295875608</v>
      </c>
      <c r="C100" s="22">
        <f t="shared" si="5"/>
        <v>589.58935305837394</v>
      </c>
      <c r="D100" s="23">
        <f t="shared" si="6"/>
        <v>114.82463786582855</v>
      </c>
      <c r="E100" s="24">
        <f t="shared" si="7"/>
        <v>704.41399092420249</v>
      </c>
      <c r="H100" s="16"/>
    </row>
    <row r="101" spans="1:9" ht="14.1" customHeight="1">
      <c r="A101" s="21">
        <f t="shared" si="8"/>
        <v>89</v>
      </c>
      <c r="B101" s="8">
        <f t="shared" si="9"/>
        <v>88323.578320890258</v>
      </c>
      <c r="C101" s="22">
        <f t="shared" si="5"/>
        <v>588.82385547260174</v>
      </c>
      <c r="D101" s="23">
        <f t="shared" si="6"/>
        <v>115.59013545160076</v>
      </c>
      <c r="E101" s="24">
        <f t="shared" si="7"/>
        <v>704.41399092420249</v>
      </c>
      <c r="H101" s="16"/>
    </row>
    <row r="102" spans="1:9" ht="14.1" customHeight="1">
      <c r="A102" s="21">
        <f t="shared" si="8"/>
        <v>90</v>
      </c>
      <c r="B102" s="8">
        <f t="shared" si="9"/>
        <v>88207.988185438662</v>
      </c>
      <c r="C102" s="22">
        <f t="shared" si="5"/>
        <v>588.0532545695911</v>
      </c>
      <c r="D102" s="23">
        <f t="shared" si="6"/>
        <v>116.36073635461139</v>
      </c>
      <c r="E102" s="24">
        <f t="shared" si="7"/>
        <v>704.41399092420249</v>
      </c>
      <c r="H102" s="16"/>
    </row>
    <row r="103" spans="1:9" ht="14.1" customHeight="1">
      <c r="A103" s="21">
        <f t="shared" si="8"/>
        <v>91</v>
      </c>
      <c r="B103" s="8">
        <f t="shared" si="9"/>
        <v>88091.627449084044</v>
      </c>
      <c r="C103" s="22">
        <f t="shared" si="5"/>
        <v>587.27751632722698</v>
      </c>
      <c r="D103" s="23">
        <f t="shared" si="6"/>
        <v>117.13647459697552</v>
      </c>
      <c r="E103" s="24">
        <f t="shared" si="7"/>
        <v>704.41399092420249</v>
      </c>
      <c r="H103" s="16"/>
    </row>
    <row r="104" spans="1:9" ht="14.1" customHeight="1">
      <c r="A104" s="21">
        <f t="shared" si="8"/>
        <v>92</v>
      </c>
      <c r="B104" s="8">
        <f t="shared" si="9"/>
        <v>87974.490974487067</v>
      </c>
      <c r="C104" s="22">
        <f t="shared" si="5"/>
        <v>586.49660649658051</v>
      </c>
      <c r="D104" s="23">
        <f t="shared" si="6"/>
        <v>117.91738442762198</v>
      </c>
      <c r="E104" s="24">
        <f t="shared" si="7"/>
        <v>704.41399092420249</v>
      </c>
      <c r="H104" s="16"/>
    </row>
    <row r="105" spans="1:9" ht="14.1" customHeight="1">
      <c r="A105" s="21">
        <f t="shared" si="8"/>
        <v>93</v>
      </c>
      <c r="B105" s="8">
        <f t="shared" si="9"/>
        <v>87856.573590059445</v>
      </c>
      <c r="C105" s="22">
        <f t="shared" si="5"/>
        <v>585.71049060039638</v>
      </c>
      <c r="D105" s="23">
        <f t="shared" si="6"/>
        <v>118.70350032380611</v>
      </c>
      <c r="E105" s="24">
        <f t="shared" si="7"/>
        <v>704.41399092420249</v>
      </c>
      <c r="H105" s="16"/>
    </row>
    <row r="106" spans="1:9" ht="14.1" customHeight="1">
      <c r="A106" s="21">
        <f t="shared" si="8"/>
        <v>94</v>
      </c>
      <c r="B106" s="8">
        <f t="shared" si="9"/>
        <v>87737.870089735632</v>
      </c>
      <c r="C106" s="22">
        <f t="shared" si="5"/>
        <v>584.91913393157097</v>
      </c>
      <c r="D106" s="23">
        <f t="shared" si="6"/>
        <v>119.49485699263153</v>
      </c>
      <c r="E106" s="24">
        <f t="shared" si="7"/>
        <v>704.41399092420249</v>
      </c>
      <c r="H106" s="16"/>
    </row>
    <row r="107" spans="1:9" ht="14.1" customHeight="1">
      <c r="A107" s="21">
        <f t="shared" si="8"/>
        <v>95</v>
      </c>
      <c r="B107" s="8">
        <f t="shared" si="9"/>
        <v>87618.375232742997</v>
      </c>
      <c r="C107" s="22">
        <f t="shared" si="5"/>
        <v>584.12250155162008</v>
      </c>
      <c r="D107" s="23">
        <f t="shared" si="6"/>
        <v>120.29148937258242</v>
      </c>
      <c r="E107" s="24">
        <f t="shared" si="7"/>
        <v>704.41399092420249</v>
      </c>
      <c r="F107" s="13" t="s">
        <v>16</v>
      </c>
      <c r="G107" s="14" t="s">
        <v>17</v>
      </c>
      <c r="H107" s="16"/>
      <c r="I107" s="25" t="s">
        <v>19</v>
      </c>
    </row>
    <row r="108" spans="1:9" ht="14.1" customHeight="1">
      <c r="A108" s="21">
        <f t="shared" si="8"/>
        <v>96</v>
      </c>
      <c r="B108" s="8">
        <f t="shared" si="9"/>
        <v>87498.083743370415</v>
      </c>
      <c r="C108" s="22">
        <f t="shared" si="5"/>
        <v>583.3205582891361</v>
      </c>
      <c r="D108" s="23">
        <f t="shared" si="6"/>
        <v>121.09343263506639</v>
      </c>
      <c r="E108" s="24">
        <f t="shared" si="7"/>
        <v>704.41399092420249</v>
      </c>
      <c r="F108" s="25">
        <f>SUM(C97:C108)</f>
        <v>7051.6237874250737</v>
      </c>
      <c r="G108" s="25">
        <f>SUM(D97:D108)</f>
        <v>1401.3441036653555</v>
      </c>
      <c r="H108" s="16"/>
      <c r="I108" s="16">
        <f>SUM(H97:H108)</f>
        <v>0</v>
      </c>
    </row>
    <row r="109" spans="1:9" ht="14.1" customHeight="1">
      <c r="A109" s="21">
        <f t="shared" si="8"/>
        <v>97</v>
      </c>
      <c r="B109" s="8">
        <f t="shared" si="9"/>
        <v>87376.990310735346</v>
      </c>
      <c r="C109" s="22">
        <f t="shared" si="5"/>
        <v>582.51326873823564</v>
      </c>
      <c r="D109" s="23">
        <f t="shared" si="6"/>
        <v>121.90072218596686</v>
      </c>
      <c r="E109" s="24">
        <f t="shared" si="7"/>
        <v>704.41399092420249</v>
      </c>
      <c r="H109" s="16"/>
    </row>
    <row r="110" spans="1:9" ht="14.1" customHeight="1">
      <c r="A110" s="21">
        <f t="shared" si="8"/>
        <v>98</v>
      </c>
      <c r="B110" s="8">
        <f t="shared" si="9"/>
        <v>87255.089588549381</v>
      </c>
      <c r="C110" s="22">
        <f t="shared" si="5"/>
        <v>581.70059725699593</v>
      </c>
      <c r="D110" s="23">
        <f t="shared" si="6"/>
        <v>122.71339366720656</v>
      </c>
      <c r="E110" s="24">
        <f t="shared" si="7"/>
        <v>704.41399092420249</v>
      </c>
      <c r="H110" s="16"/>
    </row>
    <row r="111" spans="1:9" ht="14.1" customHeight="1">
      <c r="A111" s="21">
        <f t="shared" si="8"/>
        <v>99</v>
      </c>
      <c r="B111" s="8">
        <f t="shared" si="9"/>
        <v>87132.376194882178</v>
      </c>
      <c r="C111" s="22">
        <f t="shared" si="5"/>
        <v>580.88250796588125</v>
      </c>
      <c r="D111" s="23">
        <f t="shared" si="6"/>
        <v>123.53148295832125</v>
      </c>
      <c r="E111" s="24">
        <f t="shared" si="7"/>
        <v>704.41399092420249</v>
      </c>
      <c r="H111" s="16"/>
    </row>
    <row r="112" spans="1:9" ht="14.1" customHeight="1">
      <c r="A112" s="21">
        <f t="shared" si="8"/>
        <v>100</v>
      </c>
      <c r="B112" s="8">
        <f t="shared" si="9"/>
        <v>87008.844711923855</v>
      </c>
      <c r="C112" s="22">
        <f t="shared" si="5"/>
        <v>580.05896474615906</v>
      </c>
      <c r="D112" s="23">
        <f t="shared" si="6"/>
        <v>124.35502617804343</v>
      </c>
      <c r="E112" s="24">
        <f t="shared" si="7"/>
        <v>704.41399092420249</v>
      </c>
      <c r="H112" s="16"/>
    </row>
    <row r="113" spans="1:9" ht="14.1" customHeight="1">
      <c r="A113" s="21">
        <f t="shared" si="8"/>
        <v>101</v>
      </c>
      <c r="B113" s="8">
        <f t="shared" si="9"/>
        <v>86884.489685745808</v>
      </c>
      <c r="C113" s="22">
        <f t="shared" si="5"/>
        <v>579.22993123830543</v>
      </c>
      <c r="D113" s="23">
        <f t="shared" si="6"/>
        <v>125.18405968589707</v>
      </c>
      <c r="E113" s="24">
        <f t="shared" si="7"/>
        <v>704.41399092420249</v>
      </c>
      <c r="H113" s="16"/>
    </row>
    <row r="114" spans="1:9" ht="14.1" customHeight="1">
      <c r="A114" s="21">
        <f t="shared" si="8"/>
        <v>102</v>
      </c>
      <c r="B114" s="8">
        <f t="shared" si="9"/>
        <v>86759.305626059911</v>
      </c>
      <c r="C114" s="22">
        <f t="shared" si="5"/>
        <v>578.39537084039944</v>
      </c>
      <c r="D114" s="23">
        <f t="shared" si="6"/>
        <v>126.01862008380306</v>
      </c>
      <c r="E114" s="24">
        <f t="shared" si="7"/>
        <v>704.41399092420249</v>
      </c>
      <c r="H114" s="16"/>
    </row>
    <row r="115" spans="1:9" ht="14.1" customHeight="1">
      <c r="A115" s="21">
        <f t="shared" si="8"/>
        <v>103</v>
      </c>
      <c r="B115" s="8">
        <f t="shared" si="9"/>
        <v>86633.287005976104</v>
      </c>
      <c r="C115" s="22">
        <f t="shared" si="5"/>
        <v>577.55524670650743</v>
      </c>
      <c r="D115" s="23">
        <f t="shared" si="6"/>
        <v>126.85874421769506</v>
      </c>
      <c r="E115" s="24">
        <f t="shared" si="7"/>
        <v>704.41399092420249</v>
      </c>
      <c r="H115" s="16"/>
    </row>
    <row r="116" spans="1:9" ht="14.1" customHeight="1">
      <c r="A116" s="21">
        <f t="shared" si="8"/>
        <v>104</v>
      </c>
      <c r="B116" s="8">
        <f t="shared" si="9"/>
        <v>86506.42826175841</v>
      </c>
      <c r="C116" s="22">
        <f t="shared" si="5"/>
        <v>576.70952174505612</v>
      </c>
      <c r="D116" s="23">
        <f t="shared" si="6"/>
        <v>127.70446917914637</v>
      </c>
      <c r="E116" s="24">
        <f t="shared" si="7"/>
        <v>704.41399092420249</v>
      </c>
      <c r="H116" s="16"/>
    </row>
    <row r="117" spans="1:9" ht="14.1" customHeight="1">
      <c r="A117" s="21">
        <f t="shared" si="8"/>
        <v>105</v>
      </c>
      <c r="B117" s="8">
        <f t="shared" si="9"/>
        <v>86378.723792579258</v>
      </c>
      <c r="C117" s="22">
        <f t="shared" si="5"/>
        <v>575.85815861719504</v>
      </c>
      <c r="D117" s="23">
        <f t="shared" si="6"/>
        <v>128.55583230700745</v>
      </c>
      <c r="E117" s="24">
        <f t="shared" si="7"/>
        <v>704.41399092420249</v>
      </c>
      <c r="H117" s="16"/>
    </row>
    <row r="118" spans="1:9" ht="14.1" customHeight="1">
      <c r="A118" s="21">
        <f t="shared" si="8"/>
        <v>106</v>
      </c>
      <c r="B118" s="8">
        <f t="shared" si="9"/>
        <v>86250.167960272243</v>
      </c>
      <c r="C118" s="22">
        <f t="shared" si="5"/>
        <v>575.00111973514834</v>
      </c>
      <c r="D118" s="23">
        <f t="shared" si="6"/>
        <v>129.41287118905416</v>
      </c>
      <c r="E118" s="24">
        <f t="shared" si="7"/>
        <v>704.41399092420249</v>
      </c>
      <c r="H118" s="16"/>
    </row>
    <row r="119" spans="1:9" ht="14.1" customHeight="1">
      <c r="A119" s="21">
        <f t="shared" si="8"/>
        <v>107</v>
      </c>
      <c r="B119" s="8">
        <f t="shared" si="9"/>
        <v>86120.755089083192</v>
      </c>
      <c r="C119" s="22">
        <f t="shared" si="5"/>
        <v>574.13836726055467</v>
      </c>
      <c r="D119" s="23">
        <f t="shared" si="6"/>
        <v>130.27562366364782</v>
      </c>
      <c r="E119" s="24">
        <f t="shared" si="7"/>
        <v>704.41399092420249</v>
      </c>
      <c r="F119" s="13" t="s">
        <v>16</v>
      </c>
      <c r="G119" s="14" t="s">
        <v>17</v>
      </c>
      <c r="H119" s="16"/>
      <c r="I119" s="25" t="s">
        <v>19</v>
      </c>
    </row>
    <row r="120" spans="1:9" ht="14.1" customHeight="1">
      <c r="A120" s="21">
        <f t="shared" si="8"/>
        <v>108</v>
      </c>
      <c r="B120" s="8">
        <f t="shared" si="9"/>
        <v>85990.479465419543</v>
      </c>
      <c r="C120" s="22">
        <f t="shared" si="5"/>
        <v>573.26986310279699</v>
      </c>
      <c r="D120" s="23">
        <f t="shared" si="6"/>
        <v>131.1441278214055</v>
      </c>
      <c r="E120" s="24">
        <f t="shared" si="7"/>
        <v>704.41399092420249</v>
      </c>
      <c r="F120" s="25">
        <f>SUM(C109:C120)</f>
        <v>6935.3129179532352</v>
      </c>
      <c r="G120" s="25">
        <f>SUM(D109:D120)</f>
        <v>1517.6549731371947</v>
      </c>
      <c r="H120" s="16"/>
      <c r="I120" s="16">
        <f>SUM(H109:H120)</f>
        <v>0</v>
      </c>
    </row>
    <row r="121" spans="1:9" ht="14.1" customHeight="1">
      <c r="A121" s="21">
        <f t="shared" si="8"/>
        <v>109</v>
      </c>
      <c r="B121" s="8">
        <f t="shared" si="9"/>
        <v>85859.335337598139</v>
      </c>
      <c r="C121" s="22">
        <f t="shared" si="5"/>
        <v>572.39556891732093</v>
      </c>
      <c r="D121" s="23">
        <f t="shared" si="6"/>
        <v>132.01842200688156</v>
      </c>
      <c r="E121" s="24">
        <f t="shared" si="7"/>
        <v>704.41399092420249</v>
      </c>
      <c r="H121" s="16"/>
    </row>
    <row r="122" spans="1:9" ht="14.1" customHeight="1">
      <c r="A122" s="21">
        <f t="shared" si="8"/>
        <v>110</v>
      </c>
      <c r="B122" s="8">
        <f t="shared" si="9"/>
        <v>85727.316915591262</v>
      </c>
      <c r="C122" s="22">
        <f t="shared" si="5"/>
        <v>571.51544610394183</v>
      </c>
      <c r="D122" s="23">
        <f t="shared" si="6"/>
        <v>132.89854482026067</v>
      </c>
      <c r="E122" s="24">
        <f t="shared" si="7"/>
        <v>704.41399092420249</v>
      </c>
      <c r="H122" s="16"/>
    </row>
    <row r="123" spans="1:9" ht="14.1" customHeight="1">
      <c r="A123" s="21">
        <f t="shared" si="8"/>
        <v>111</v>
      </c>
      <c r="B123" s="8">
        <f t="shared" si="9"/>
        <v>85594.418370771004</v>
      </c>
      <c r="C123" s="22">
        <f t="shared" si="5"/>
        <v>570.62945580514008</v>
      </c>
      <c r="D123" s="23">
        <f t="shared" si="6"/>
        <v>133.78453511906241</v>
      </c>
      <c r="E123" s="24">
        <f t="shared" si="7"/>
        <v>704.41399092420249</v>
      </c>
      <c r="H123" s="16"/>
    </row>
    <row r="124" spans="1:9" ht="14.1" customHeight="1">
      <c r="A124" s="21">
        <f t="shared" si="8"/>
        <v>112</v>
      </c>
      <c r="B124" s="8">
        <f t="shared" si="9"/>
        <v>85460.633835651941</v>
      </c>
      <c r="C124" s="22">
        <f t="shared" si="5"/>
        <v>569.73755890434632</v>
      </c>
      <c r="D124" s="23">
        <f t="shared" si="6"/>
        <v>134.67643201985618</v>
      </c>
      <c r="E124" s="24">
        <f t="shared" si="7"/>
        <v>704.41399092420249</v>
      </c>
      <c r="H124" s="16"/>
    </row>
    <row r="125" spans="1:9" ht="14.1" customHeight="1">
      <c r="A125" s="21">
        <f t="shared" si="8"/>
        <v>113</v>
      </c>
      <c r="B125" s="8">
        <f t="shared" si="9"/>
        <v>85325.957403632085</v>
      </c>
      <c r="C125" s="22">
        <f t="shared" si="5"/>
        <v>568.83971602421389</v>
      </c>
      <c r="D125" s="23">
        <f t="shared" si="6"/>
        <v>135.57427489998861</v>
      </c>
      <c r="E125" s="24">
        <f t="shared" si="7"/>
        <v>704.41399092420249</v>
      </c>
      <c r="H125" s="16"/>
    </row>
    <row r="126" spans="1:9" ht="14.1" customHeight="1">
      <c r="A126" s="21">
        <f t="shared" si="8"/>
        <v>114</v>
      </c>
      <c r="B126" s="8">
        <f t="shared" si="9"/>
        <v>85190.383128732094</v>
      </c>
      <c r="C126" s="22">
        <f t="shared" si="5"/>
        <v>567.93588752488063</v>
      </c>
      <c r="D126" s="23">
        <f t="shared" si="6"/>
        <v>136.47810339932187</v>
      </c>
      <c r="E126" s="24">
        <f t="shared" si="7"/>
        <v>704.41399092420249</v>
      </c>
      <c r="H126" s="16"/>
    </row>
    <row r="127" spans="1:9" ht="14.1" customHeight="1">
      <c r="A127" s="21">
        <f t="shared" si="8"/>
        <v>115</v>
      </c>
      <c r="B127" s="8">
        <f t="shared" si="9"/>
        <v>85053.905025332773</v>
      </c>
      <c r="C127" s="22">
        <f t="shared" si="5"/>
        <v>567.02603350221852</v>
      </c>
      <c r="D127" s="23">
        <f t="shared" si="6"/>
        <v>137.38795742198397</v>
      </c>
      <c r="E127" s="24">
        <f t="shared" si="7"/>
        <v>704.41399092420249</v>
      </c>
      <c r="H127" s="16"/>
    </row>
    <row r="128" spans="1:9" ht="14.1" customHeight="1">
      <c r="A128" s="21">
        <f t="shared" si="8"/>
        <v>116</v>
      </c>
      <c r="B128" s="8">
        <f t="shared" si="9"/>
        <v>84916.517067910783</v>
      </c>
      <c r="C128" s="22">
        <f t="shared" si="5"/>
        <v>566.11011378607191</v>
      </c>
      <c r="D128" s="23">
        <f t="shared" si="6"/>
        <v>138.30387713813059</v>
      </c>
      <c r="E128" s="24">
        <f t="shared" si="7"/>
        <v>704.41399092420249</v>
      </c>
      <c r="H128" s="16"/>
    </row>
    <row r="129" spans="1:9" ht="14.1" customHeight="1">
      <c r="A129" s="21">
        <f t="shared" si="8"/>
        <v>117</v>
      </c>
      <c r="B129" s="8">
        <f t="shared" si="9"/>
        <v>84778.213190772658</v>
      </c>
      <c r="C129" s="22">
        <f t="shared" si="5"/>
        <v>565.18808793848439</v>
      </c>
      <c r="D129" s="23">
        <f t="shared" si="6"/>
        <v>139.22590298571811</v>
      </c>
      <c r="E129" s="24">
        <f t="shared" si="7"/>
        <v>704.41399092420249</v>
      </c>
      <c r="H129" s="16"/>
    </row>
    <row r="130" spans="1:9" ht="14.1" customHeight="1">
      <c r="A130" s="21">
        <f t="shared" si="8"/>
        <v>118</v>
      </c>
      <c r="B130" s="8">
        <f t="shared" si="9"/>
        <v>84638.987287786935</v>
      </c>
      <c r="C130" s="22">
        <f t="shared" si="5"/>
        <v>564.25991525191296</v>
      </c>
      <c r="D130" s="23">
        <f t="shared" si="6"/>
        <v>140.15407567228954</v>
      </c>
      <c r="E130" s="24">
        <f t="shared" si="7"/>
        <v>704.41399092420249</v>
      </c>
      <c r="H130" s="16"/>
    </row>
    <row r="131" spans="1:9" ht="14.1" customHeight="1">
      <c r="A131" s="21">
        <f t="shared" si="8"/>
        <v>119</v>
      </c>
      <c r="B131" s="8">
        <f t="shared" si="9"/>
        <v>84498.833212114652</v>
      </c>
      <c r="C131" s="22">
        <f t="shared" si="5"/>
        <v>563.32555474743106</v>
      </c>
      <c r="D131" s="23">
        <f t="shared" si="6"/>
        <v>141.08843617677144</v>
      </c>
      <c r="E131" s="24">
        <f t="shared" si="7"/>
        <v>704.41399092420249</v>
      </c>
      <c r="F131" s="13" t="s">
        <v>16</v>
      </c>
      <c r="G131" s="14" t="s">
        <v>17</v>
      </c>
      <c r="H131" s="16"/>
      <c r="I131" s="25" t="s">
        <v>19</v>
      </c>
    </row>
    <row r="132" spans="1:9" ht="14.1" customHeight="1">
      <c r="A132" s="21">
        <f t="shared" si="8"/>
        <v>120</v>
      </c>
      <c r="B132" s="8">
        <f t="shared" si="9"/>
        <v>84357.744775937885</v>
      </c>
      <c r="C132" s="22">
        <f t="shared" si="5"/>
        <v>562.38496517291924</v>
      </c>
      <c r="D132" s="23">
        <f t="shared" si="6"/>
        <v>142.02902575128326</v>
      </c>
      <c r="E132" s="24">
        <f t="shared" si="7"/>
        <v>704.41399092420249</v>
      </c>
      <c r="F132" s="25">
        <f>SUM(C121:C132)</f>
        <v>6809.3483036788821</v>
      </c>
      <c r="G132" s="25">
        <f>SUM(D121:D132)</f>
        <v>1643.6195874115483</v>
      </c>
      <c r="H132" s="16"/>
      <c r="I132" s="16">
        <f>SUM(H121:H132)</f>
        <v>0</v>
      </c>
    </row>
    <row r="133" spans="1:9" ht="14.1" customHeight="1">
      <c r="A133" s="21">
        <f t="shared" si="8"/>
        <v>121</v>
      </c>
      <c r="B133" s="8">
        <f t="shared" si="9"/>
        <v>84215.715750186602</v>
      </c>
      <c r="C133" s="22">
        <f t="shared" si="5"/>
        <v>561.43810500124403</v>
      </c>
      <c r="D133" s="23">
        <f t="shared" si="6"/>
        <v>142.97588592295847</v>
      </c>
      <c r="E133" s="24">
        <f t="shared" si="7"/>
        <v>704.41399092420249</v>
      </c>
      <c r="H133" s="16"/>
    </row>
    <row r="134" spans="1:9" ht="14.1" customHeight="1">
      <c r="A134" s="21">
        <f t="shared" si="8"/>
        <v>122</v>
      </c>
      <c r="B134" s="8">
        <f t="shared" si="9"/>
        <v>84072.73986426364</v>
      </c>
      <c r="C134" s="22">
        <f t="shared" si="5"/>
        <v>560.48493242842426</v>
      </c>
      <c r="D134" s="23">
        <f t="shared" si="6"/>
        <v>143.92905849577824</v>
      </c>
      <c r="E134" s="24">
        <f t="shared" si="7"/>
        <v>704.41399092420249</v>
      </c>
      <c r="H134" s="16"/>
    </row>
    <row r="135" spans="1:9" ht="14.1" customHeight="1">
      <c r="A135" s="21">
        <f t="shared" si="8"/>
        <v>123</v>
      </c>
      <c r="B135" s="8">
        <f t="shared" si="9"/>
        <v>83928.810805767862</v>
      </c>
      <c r="C135" s="22">
        <f t="shared" si="5"/>
        <v>559.52540537178584</v>
      </c>
      <c r="D135" s="23">
        <f t="shared" si="6"/>
        <v>144.88858555241666</v>
      </c>
      <c r="E135" s="24">
        <f t="shared" si="7"/>
        <v>704.41399092420249</v>
      </c>
      <c r="H135" s="16"/>
    </row>
    <row r="136" spans="1:9" ht="14.1" customHeight="1">
      <c r="A136" s="21">
        <f t="shared" si="8"/>
        <v>124</v>
      </c>
      <c r="B136" s="8">
        <f t="shared" si="9"/>
        <v>83783.922220215449</v>
      </c>
      <c r="C136" s="22">
        <f t="shared" si="5"/>
        <v>558.55948146810306</v>
      </c>
      <c r="D136" s="23">
        <f t="shared" si="6"/>
        <v>145.85450945609944</v>
      </c>
      <c r="E136" s="24">
        <f t="shared" si="7"/>
        <v>704.41399092420249</v>
      </c>
      <c r="H136" s="16"/>
    </row>
    <row r="137" spans="1:9" ht="14.1" customHeight="1">
      <c r="A137" s="21">
        <f t="shared" si="8"/>
        <v>125</v>
      </c>
      <c r="B137" s="8">
        <f t="shared" si="9"/>
        <v>83638.067710759351</v>
      </c>
      <c r="C137" s="22">
        <f t="shared" si="5"/>
        <v>557.58711807172904</v>
      </c>
      <c r="D137" s="23">
        <f t="shared" si="6"/>
        <v>146.82687285247346</v>
      </c>
      <c r="E137" s="24">
        <f t="shared" si="7"/>
        <v>704.41399092420249</v>
      </c>
      <c r="H137" s="16"/>
    </row>
    <row r="138" spans="1:9" ht="14.1" customHeight="1">
      <c r="A138" s="21">
        <f t="shared" si="8"/>
        <v>126</v>
      </c>
      <c r="B138" s="8">
        <f t="shared" si="9"/>
        <v>83491.24083790688</v>
      </c>
      <c r="C138" s="22">
        <f t="shared" si="5"/>
        <v>556.6082722527126</v>
      </c>
      <c r="D138" s="23">
        <f t="shared" si="6"/>
        <v>147.8057186714899</v>
      </c>
      <c r="E138" s="24">
        <f t="shared" si="7"/>
        <v>704.41399092420249</v>
      </c>
      <c r="H138" s="16"/>
    </row>
    <row r="139" spans="1:9" ht="14.1" customHeight="1">
      <c r="A139" s="21">
        <f t="shared" si="8"/>
        <v>127</v>
      </c>
      <c r="B139" s="8">
        <f t="shared" si="9"/>
        <v>83343.435119235393</v>
      </c>
      <c r="C139" s="22">
        <f t="shared" si="5"/>
        <v>555.62290079490265</v>
      </c>
      <c r="D139" s="23">
        <f t="shared" si="6"/>
        <v>148.79109012929985</v>
      </c>
      <c r="E139" s="24">
        <f t="shared" si="7"/>
        <v>704.41399092420249</v>
      </c>
      <c r="H139" s="16"/>
    </row>
    <row r="140" spans="1:9" ht="14.1" customHeight="1">
      <c r="A140" s="21">
        <f t="shared" si="8"/>
        <v>128</v>
      </c>
      <c r="B140" s="8">
        <f t="shared" si="9"/>
        <v>83194.644029106101</v>
      </c>
      <c r="C140" s="22">
        <f t="shared" si="5"/>
        <v>554.63096019404065</v>
      </c>
      <c r="D140" s="23">
        <f t="shared" si="6"/>
        <v>149.78303073016184</v>
      </c>
      <c r="E140" s="24">
        <f t="shared" si="7"/>
        <v>704.41399092420249</v>
      </c>
      <c r="H140" s="16"/>
    </row>
    <row r="141" spans="1:9" ht="14.1" customHeight="1">
      <c r="A141" s="21">
        <f t="shared" si="8"/>
        <v>129</v>
      </c>
      <c r="B141" s="8">
        <f t="shared" si="9"/>
        <v>83044.860998375938</v>
      </c>
      <c r="C141" s="22">
        <f t="shared" ref="C141:C204" si="10">(B141*(C$6/12))</f>
        <v>553.63240665583965</v>
      </c>
      <c r="D141" s="23">
        <f t="shared" ref="D141:D204" si="11">IF(C141&lt;0.005,0,(C$9-C141))</f>
        <v>150.78158426836285</v>
      </c>
      <c r="E141" s="24">
        <f t="shared" ref="E141:E204" si="12">C141+D141</f>
        <v>704.41399092420249</v>
      </c>
      <c r="H141" s="16"/>
    </row>
    <row r="142" spans="1:9" ht="14.1" customHeight="1">
      <c r="A142" s="21">
        <f t="shared" ref="A142:A205" si="13">A141+1</f>
        <v>130</v>
      </c>
      <c r="B142" s="8">
        <f t="shared" ref="B142:B205" si="14">IF(B141&lt;0.005,0,(B141-D141-H141))</f>
        <v>82894.079414107575</v>
      </c>
      <c r="C142" s="22">
        <f t="shared" si="10"/>
        <v>552.62719609405053</v>
      </c>
      <c r="D142" s="23">
        <f t="shared" si="11"/>
        <v>151.78679483015196</v>
      </c>
      <c r="E142" s="24">
        <f t="shared" si="12"/>
        <v>704.41399092420249</v>
      </c>
      <c r="H142" s="16"/>
    </row>
    <row r="143" spans="1:9" ht="14.1" customHeight="1">
      <c r="A143" s="21">
        <f t="shared" si="13"/>
        <v>131</v>
      </c>
      <c r="B143" s="8">
        <f t="shared" si="14"/>
        <v>82742.292619277418</v>
      </c>
      <c r="C143" s="22">
        <f t="shared" si="10"/>
        <v>551.61528412851612</v>
      </c>
      <c r="D143" s="23">
        <f t="shared" si="11"/>
        <v>152.79870679568637</v>
      </c>
      <c r="E143" s="24">
        <f t="shared" si="12"/>
        <v>704.41399092420249</v>
      </c>
      <c r="F143" s="13" t="s">
        <v>16</v>
      </c>
      <c r="G143" s="14" t="s">
        <v>17</v>
      </c>
      <c r="H143" s="16"/>
      <c r="I143" s="25" t="s">
        <v>19</v>
      </c>
    </row>
    <row r="144" spans="1:9" ht="14.1" customHeight="1">
      <c r="A144" s="21">
        <f t="shared" si="13"/>
        <v>132</v>
      </c>
      <c r="B144" s="8">
        <f t="shared" si="14"/>
        <v>82589.493912481732</v>
      </c>
      <c r="C144" s="22">
        <f t="shared" si="10"/>
        <v>550.59662608321162</v>
      </c>
      <c r="D144" s="23">
        <f t="shared" si="11"/>
        <v>153.81736484099088</v>
      </c>
      <c r="E144" s="24">
        <f t="shared" si="12"/>
        <v>704.41399092420249</v>
      </c>
      <c r="F144" s="25">
        <f>SUM(C133:C144)</f>
        <v>6672.9286885445599</v>
      </c>
      <c r="G144" s="25">
        <f>SUM(D133:D144)</f>
        <v>1780.0392025458702</v>
      </c>
      <c r="H144" s="16"/>
      <c r="I144" s="16">
        <f>SUM(H133:H144)</f>
        <v>0</v>
      </c>
    </row>
    <row r="145" spans="1:9" ht="14.1" customHeight="1">
      <c r="A145" s="21">
        <f t="shared" si="13"/>
        <v>133</v>
      </c>
      <c r="B145" s="8">
        <f t="shared" si="14"/>
        <v>82435.676547640745</v>
      </c>
      <c r="C145" s="22">
        <f t="shared" si="10"/>
        <v>549.57117698427169</v>
      </c>
      <c r="D145" s="23">
        <f t="shared" si="11"/>
        <v>154.84281393993081</v>
      </c>
      <c r="E145" s="24">
        <f t="shared" si="12"/>
        <v>704.41399092420249</v>
      </c>
      <c r="H145" s="16"/>
    </row>
    <row r="146" spans="1:9" ht="14.1" customHeight="1">
      <c r="A146" s="21">
        <f t="shared" si="13"/>
        <v>134</v>
      </c>
      <c r="B146" s="8">
        <f t="shared" si="14"/>
        <v>82280.833733700812</v>
      </c>
      <c r="C146" s="22">
        <f t="shared" si="10"/>
        <v>548.5388915580055</v>
      </c>
      <c r="D146" s="23">
        <f t="shared" si="11"/>
        <v>155.87509936619699</v>
      </c>
      <c r="E146" s="24">
        <f t="shared" si="12"/>
        <v>704.41399092420249</v>
      </c>
      <c r="H146" s="16"/>
    </row>
    <row r="147" spans="1:9" ht="14.1" customHeight="1">
      <c r="A147" s="21">
        <f t="shared" si="13"/>
        <v>135</v>
      </c>
      <c r="B147" s="8">
        <f t="shared" si="14"/>
        <v>82124.958634334616</v>
      </c>
      <c r="C147" s="22">
        <f t="shared" si="10"/>
        <v>547.49972422889743</v>
      </c>
      <c r="D147" s="23">
        <f t="shared" si="11"/>
        <v>156.91426669530506</v>
      </c>
      <c r="E147" s="24">
        <f t="shared" si="12"/>
        <v>704.41399092420249</v>
      </c>
      <c r="H147" s="16"/>
    </row>
    <row r="148" spans="1:9" ht="14.1" customHeight="1">
      <c r="A148" s="21">
        <f t="shared" si="13"/>
        <v>136</v>
      </c>
      <c r="B148" s="8">
        <f t="shared" si="14"/>
        <v>81968.044367639304</v>
      </c>
      <c r="C148" s="22">
        <f t="shared" si="10"/>
        <v>546.45362911759537</v>
      </c>
      <c r="D148" s="23">
        <f t="shared" si="11"/>
        <v>157.96036180660712</v>
      </c>
      <c r="E148" s="24">
        <f t="shared" si="12"/>
        <v>704.41399092420249</v>
      </c>
      <c r="H148" s="16"/>
    </row>
    <row r="149" spans="1:9" ht="14.1" customHeight="1">
      <c r="A149" s="21">
        <f t="shared" si="13"/>
        <v>137</v>
      </c>
      <c r="B149" s="8">
        <f t="shared" si="14"/>
        <v>81810.084005832701</v>
      </c>
      <c r="C149" s="22">
        <f t="shared" si="10"/>
        <v>545.40056003888469</v>
      </c>
      <c r="D149" s="23">
        <f t="shared" si="11"/>
        <v>159.0134308853178</v>
      </c>
      <c r="E149" s="24">
        <f t="shared" si="12"/>
        <v>704.41399092420249</v>
      </c>
      <c r="H149" s="16"/>
    </row>
    <row r="150" spans="1:9" ht="14.1" customHeight="1">
      <c r="A150" s="21">
        <f t="shared" si="13"/>
        <v>138</v>
      </c>
      <c r="B150" s="8">
        <f t="shared" si="14"/>
        <v>81651.070574947385</v>
      </c>
      <c r="C150" s="22">
        <f t="shared" si="10"/>
        <v>544.34047049964931</v>
      </c>
      <c r="D150" s="23">
        <f t="shared" si="11"/>
        <v>160.07352042455318</v>
      </c>
      <c r="E150" s="24">
        <f t="shared" si="12"/>
        <v>704.41399092420249</v>
      </c>
      <c r="H150" s="16"/>
    </row>
    <row r="151" spans="1:9" ht="14.1" customHeight="1">
      <c r="A151" s="21">
        <f t="shared" si="13"/>
        <v>139</v>
      </c>
      <c r="B151" s="8">
        <f t="shared" si="14"/>
        <v>81490.997054522828</v>
      </c>
      <c r="C151" s="22">
        <f t="shared" si="10"/>
        <v>543.27331369681883</v>
      </c>
      <c r="D151" s="23">
        <f t="shared" si="11"/>
        <v>161.14067722738366</v>
      </c>
      <c r="E151" s="24">
        <f t="shared" si="12"/>
        <v>704.41399092420249</v>
      </c>
      <c r="H151" s="16"/>
    </row>
    <row r="152" spans="1:9" ht="14.1" customHeight="1">
      <c r="A152" s="21">
        <f t="shared" si="13"/>
        <v>140</v>
      </c>
      <c r="B152" s="8">
        <f t="shared" si="14"/>
        <v>81329.856377295451</v>
      </c>
      <c r="C152" s="22">
        <f t="shared" si="10"/>
        <v>542.19904251530306</v>
      </c>
      <c r="D152" s="23">
        <f t="shared" si="11"/>
        <v>162.21494840889943</v>
      </c>
      <c r="E152" s="24">
        <f t="shared" si="12"/>
        <v>704.41399092420249</v>
      </c>
      <c r="H152" s="16"/>
    </row>
    <row r="153" spans="1:9" ht="14.1" customHeight="1">
      <c r="A153" s="21">
        <f t="shared" si="13"/>
        <v>141</v>
      </c>
      <c r="B153" s="8">
        <f t="shared" si="14"/>
        <v>81167.641428886549</v>
      </c>
      <c r="C153" s="22">
        <f t="shared" si="10"/>
        <v>541.11760952591032</v>
      </c>
      <c r="D153" s="23">
        <f t="shared" si="11"/>
        <v>163.29638139829217</v>
      </c>
      <c r="E153" s="24">
        <f t="shared" si="12"/>
        <v>704.41399092420249</v>
      </c>
      <c r="H153" s="16"/>
    </row>
    <row r="154" spans="1:9" ht="14.1" customHeight="1">
      <c r="A154" s="21">
        <f t="shared" si="13"/>
        <v>142</v>
      </c>
      <c r="B154" s="8">
        <f t="shared" si="14"/>
        <v>81004.345047488256</v>
      </c>
      <c r="C154" s="22">
        <f t="shared" si="10"/>
        <v>540.02896698325503</v>
      </c>
      <c r="D154" s="23">
        <f t="shared" si="11"/>
        <v>164.38502394094746</v>
      </c>
      <c r="E154" s="24">
        <f t="shared" si="12"/>
        <v>704.41399092420249</v>
      </c>
      <c r="H154" s="16"/>
    </row>
    <row r="155" spans="1:9" ht="14.1" customHeight="1">
      <c r="A155" s="21">
        <f t="shared" si="13"/>
        <v>143</v>
      </c>
      <c r="B155" s="8">
        <f t="shared" si="14"/>
        <v>80839.960023547304</v>
      </c>
      <c r="C155" s="22">
        <f t="shared" si="10"/>
        <v>538.93306682364869</v>
      </c>
      <c r="D155" s="23">
        <f t="shared" si="11"/>
        <v>165.48092410055381</v>
      </c>
      <c r="E155" s="24">
        <f t="shared" si="12"/>
        <v>704.41399092420249</v>
      </c>
      <c r="F155" s="13" t="s">
        <v>16</v>
      </c>
      <c r="G155" s="14" t="s">
        <v>17</v>
      </c>
      <c r="H155" s="16"/>
      <c r="I155" s="25" t="s">
        <v>19</v>
      </c>
    </row>
    <row r="156" spans="1:9" ht="14.1" customHeight="1">
      <c r="A156" s="21">
        <f t="shared" si="13"/>
        <v>144</v>
      </c>
      <c r="B156" s="8">
        <f t="shared" si="14"/>
        <v>80674.479099446748</v>
      </c>
      <c r="C156" s="22">
        <f t="shared" si="10"/>
        <v>537.82986066297838</v>
      </c>
      <c r="D156" s="23">
        <f t="shared" si="11"/>
        <v>166.58413026122412</v>
      </c>
      <c r="E156" s="24">
        <f t="shared" si="12"/>
        <v>704.41399092420249</v>
      </c>
      <c r="F156" s="25">
        <f>SUM(C145:C156)</f>
        <v>6525.1863126352191</v>
      </c>
      <c r="G156" s="25">
        <f>SUM(D145:D156)</f>
        <v>1927.7815784552115</v>
      </c>
      <c r="H156" s="16"/>
      <c r="I156" s="16">
        <f>SUM(H145:H156)</f>
        <v>0</v>
      </c>
    </row>
    <row r="157" spans="1:9" ht="14.1" customHeight="1">
      <c r="A157" s="21">
        <f t="shared" si="13"/>
        <v>145</v>
      </c>
      <c r="B157" s="8">
        <f t="shared" si="14"/>
        <v>80507.894969185523</v>
      </c>
      <c r="C157" s="22">
        <f t="shared" si="10"/>
        <v>536.71929979457013</v>
      </c>
      <c r="D157" s="23">
        <f t="shared" si="11"/>
        <v>167.69469112963236</v>
      </c>
      <c r="E157" s="24">
        <f t="shared" si="12"/>
        <v>704.41399092420249</v>
      </c>
      <c r="H157" s="16"/>
    </row>
    <row r="158" spans="1:9" ht="14.1" customHeight="1">
      <c r="A158" s="21">
        <f t="shared" si="13"/>
        <v>146</v>
      </c>
      <c r="B158" s="8">
        <f t="shared" si="14"/>
        <v>80340.200278055898</v>
      </c>
      <c r="C158" s="22">
        <f t="shared" si="10"/>
        <v>535.60133518703935</v>
      </c>
      <c r="D158" s="23">
        <f t="shared" si="11"/>
        <v>168.81265573716314</v>
      </c>
      <c r="E158" s="24">
        <f t="shared" si="12"/>
        <v>704.41399092420249</v>
      </c>
      <c r="H158" s="16"/>
    </row>
    <row r="159" spans="1:9" ht="14.1" customHeight="1">
      <c r="A159" s="21">
        <f t="shared" si="13"/>
        <v>147</v>
      </c>
      <c r="B159" s="8">
        <f t="shared" si="14"/>
        <v>80171.38762231874</v>
      </c>
      <c r="C159" s="22">
        <f t="shared" si="10"/>
        <v>534.47591748212494</v>
      </c>
      <c r="D159" s="23">
        <f t="shared" si="11"/>
        <v>169.93807344207755</v>
      </c>
      <c r="E159" s="24">
        <f t="shared" si="12"/>
        <v>704.41399092420249</v>
      </c>
      <c r="H159" s="16"/>
    </row>
    <row r="160" spans="1:9" ht="14.1" customHeight="1">
      <c r="A160" s="21">
        <f t="shared" si="13"/>
        <v>148</v>
      </c>
      <c r="B160" s="8">
        <f t="shared" si="14"/>
        <v>80001.449548876655</v>
      </c>
      <c r="C160" s="22">
        <f t="shared" si="10"/>
        <v>533.34299699251108</v>
      </c>
      <c r="D160" s="23">
        <f t="shared" si="11"/>
        <v>171.07099393169142</v>
      </c>
      <c r="E160" s="24">
        <f t="shared" si="12"/>
        <v>704.41399092420249</v>
      </c>
      <c r="H160" s="16"/>
    </row>
    <row r="161" spans="1:9" ht="14.1" customHeight="1">
      <c r="A161" s="21">
        <f t="shared" si="13"/>
        <v>149</v>
      </c>
      <c r="B161" s="8">
        <f t="shared" si="14"/>
        <v>79830.378554944968</v>
      </c>
      <c r="C161" s="22">
        <f t="shared" si="10"/>
        <v>532.20252369963316</v>
      </c>
      <c r="D161" s="23">
        <f t="shared" si="11"/>
        <v>172.21146722456933</v>
      </c>
      <c r="E161" s="24">
        <f t="shared" si="12"/>
        <v>704.41399092420249</v>
      </c>
      <c r="H161" s="16"/>
    </row>
    <row r="162" spans="1:9" ht="14.1" customHeight="1">
      <c r="A162" s="21">
        <f t="shared" si="13"/>
        <v>150</v>
      </c>
      <c r="B162" s="8">
        <f t="shared" si="14"/>
        <v>79658.167087720401</v>
      </c>
      <c r="C162" s="22">
        <f t="shared" si="10"/>
        <v>531.05444725146936</v>
      </c>
      <c r="D162" s="23">
        <f t="shared" si="11"/>
        <v>173.35954367273314</v>
      </c>
      <c r="E162" s="24">
        <f t="shared" si="12"/>
        <v>704.41399092420249</v>
      </c>
      <c r="H162" s="16"/>
    </row>
    <row r="163" spans="1:9" ht="14.1" customHeight="1">
      <c r="A163" s="21">
        <f t="shared" si="13"/>
        <v>151</v>
      </c>
      <c r="B163" s="8">
        <f t="shared" si="14"/>
        <v>79484.807544047668</v>
      </c>
      <c r="C163" s="22">
        <f t="shared" si="10"/>
        <v>529.89871696031787</v>
      </c>
      <c r="D163" s="23">
        <f t="shared" si="11"/>
        <v>174.51527396388462</v>
      </c>
      <c r="E163" s="24">
        <f t="shared" si="12"/>
        <v>704.41399092420249</v>
      </c>
      <c r="H163" s="16"/>
    </row>
    <row r="164" spans="1:9" ht="14.1" customHeight="1">
      <c r="A164" s="21">
        <f t="shared" si="13"/>
        <v>152</v>
      </c>
      <c r="B164" s="8">
        <f t="shared" si="14"/>
        <v>79310.292270083781</v>
      </c>
      <c r="C164" s="22">
        <f t="shared" si="10"/>
        <v>528.7352818005586</v>
      </c>
      <c r="D164" s="23">
        <f t="shared" si="11"/>
        <v>175.6787091236439</v>
      </c>
      <c r="E164" s="24">
        <f t="shared" si="12"/>
        <v>704.41399092420249</v>
      </c>
      <c r="H164" s="16"/>
    </row>
    <row r="165" spans="1:9" ht="14.1" customHeight="1">
      <c r="A165" s="21">
        <f t="shared" si="13"/>
        <v>153</v>
      </c>
      <c r="B165" s="8">
        <f t="shared" si="14"/>
        <v>79134.613560960133</v>
      </c>
      <c r="C165" s="22">
        <f t="shared" si="10"/>
        <v>527.56409040640096</v>
      </c>
      <c r="D165" s="23">
        <f t="shared" si="11"/>
        <v>176.84990051780153</v>
      </c>
      <c r="E165" s="24">
        <f t="shared" si="12"/>
        <v>704.41399092420249</v>
      </c>
      <c r="H165" s="16"/>
    </row>
    <row r="166" spans="1:9" ht="14.1" customHeight="1">
      <c r="A166" s="21">
        <f t="shared" si="13"/>
        <v>154</v>
      </c>
      <c r="B166" s="8">
        <f t="shared" si="14"/>
        <v>78957.763660442331</v>
      </c>
      <c r="C166" s="22">
        <f t="shared" si="10"/>
        <v>526.38509106961556</v>
      </c>
      <c r="D166" s="23">
        <f t="shared" si="11"/>
        <v>178.02889985458694</v>
      </c>
      <c r="E166" s="24">
        <f t="shared" si="12"/>
        <v>704.41399092420249</v>
      </c>
      <c r="H166" s="16"/>
    </row>
    <row r="167" spans="1:9" ht="14.1" customHeight="1">
      <c r="A167" s="21">
        <f t="shared" si="13"/>
        <v>155</v>
      </c>
      <c r="B167" s="8">
        <f t="shared" si="14"/>
        <v>78779.734760587744</v>
      </c>
      <c r="C167" s="22">
        <f t="shared" si="10"/>
        <v>525.1982317372516</v>
      </c>
      <c r="D167" s="23">
        <f t="shared" si="11"/>
        <v>179.21575918695089</v>
      </c>
      <c r="E167" s="24">
        <f t="shared" si="12"/>
        <v>704.41399092420249</v>
      </c>
      <c r="F167" s="13" t="s">
        <v>16</v>
      </c>
      <c r="G167" s="14" t="s">
        <v>17</v>
      </c>
      <c r="H167" s="16"/>
      <c r="I167" s="25" t="s">
        <v>19</v>
      </c>
    </row>
    <row r="168" spans="1:9" ht="14.1" customHeight="1">
      <c r="A168" s="21">
        <f t="shared" si="13"/>
        <v>156</v>
      </c>
      <c r="B168" s="8">
        <f t="shared" si="14"/>
        <v>78600.519001400797</v>
      </c>
      <c r="C168" s="22">
        <f t="shared" si="10"/>
        <v>524.00346000933871</v>
      </c>
      <c r="D168" s="23">
        <f t="shared" si="11"/>
        <v>180.41053091486378</v>
      </c>
      <c r="E168" s="24">
        <f t="shared" si="12"/>
        <v>704.41399092420249</v>
      </c>
      <c r="F168" s="25">
        <f>SUM(C157:C168)</f>
        <v>6365.1813923908312</v>
      </c>
      <c r="G168" s="25">
        <f>SUM(D157:D168)</f>
        <v>2087.7864986995983</v>
      </c>
      <c r="H168" s="16"/>
      <c r="I168" s="16">
        <f>SUM(H157:H168)</f>
        <v>0</v>
      </c>
    </row>
    <row r="169" spans="1:9" ht="14.1" customHeight="1">
      <c r="A169" s="21">
        <f t="shared" si="13"/>
        <v>157</v>
      </c>
      <c r="B169" s="8">
        <f t="shared" si="14"/>
        <v>78420.108470485939</v>
      </c>
      <c r="C169" s="22">
        <f t="shared" si="10"/>
        <v>522.80072313657297</v>
      </c>
      <c r="D169" s="23">
        <f t="shared" si="11"/>
        <v>181.61326778762952</v>
      </c>
      <c r="E169" s="24">
        <f t="shared" si="12"/>
        <v>704.41399092420249</v>
      </c>
      <c r="H169" s="16"/>
    </row>
    <row r="170" spans="1:9" ht="14.1" customHeight="1">
      <c r="A170" s="21">
        <f t="shared" si="13"/>
        <v>158</v>
      </c>
      <c r="B170" s="8">
        <f t="shared" si="14"/>
        <v>78238.495202698308</v>
      </c>
      <c r="C170" s="22">
        <f t="shared" si="10"/>
        <v>521.58996801798878</v>
      </c>
      <c r="D170" s="23">
        <f t="shared" si="11"/>
        <v>182.82402290621371</v>
      </c>
      <c r="E170" s="24">
        <f t="shared" si="12"/>
        <v>704.41399092420249</v>
      </c>
      <c r="H170" s="16"/>
    </row>
    <row r="171" spans="1:9" ht="14.1" customHeight="1">
      <c r="A171" s="21">
        <f t="shared" si="13"/>
        <v>159</v>
      </c>
      <c r="B171" s="8">
        <f t="shared" si="14"/>
        <v>78055.671179792102</v>
      </c>
      <c r="C171" s="22">
        <f t="shared" si="10"/>
        <v>520.37114119861405</v>
      </c>
      <c r="D171" s="23">
        <f t="shared" si="11"/>
        <v>184.04284972558844</v>
      </c>
      <c r="E171" s="24">
        <f t="shared" si="12"/>
        <v>704.41399092420249</v>
      </c>
      <c r="H171" s="16"/>
    </row>
    <row r="172" spans="1:9" ht="14.1" customHeight="1">
      <c r="A172" s="21">
        <f t="shared" si="13"/>
        <v>160</v>
      </c>
      <c r="B172" s="8">
        <f t="shared" si="14"/>
        <v>77871.628330066509</v>
      </c>
      <c r="C172" s="22">
        <f t="shared" si="10"/>
        <v>519.14418886711007</v>
      </c>
      <c r="D172" s="23">
        <f t="shared" si="11"/>
        <v>185.26980205709242</v>
      </c>
      <c r="E172" s="24">
        <f t="shared" si="12"/>
        <v>704.41399092420249</v>
      </c>
      <c r="H172" s="16"/>
    </row>
    <row r="173" spans="1:9" ht="14.1" customHeight="1">
      <c r="A173" s="21">
        <f t="shared" si="13"/>
        <v>161</v>
      </c>
      <c r="B173" s="8">
        <f t="shared" si="14"/>
        <v>77686.358528009412</v>
      </c>
      <c r="C173" s="22">
        <f t="shared" si="10"/>
        <v>517.90905685339612</v>
      </c>
      <c r="D173" s="23">
        <f t="shared" si="11"/>
        <v>186.50493407080637</v>
      </c>
      <c r="E173" s="24">
        <f t="shared" si="12"/>
        <v>704.41399092420249</v>
      </c>
      <c r="H173" s="16"/>
    </row>
    <row r="174" spans="1:9" ht="14.1" customHeight="1">
      <c r="A174" s="21">
        <f t="shared" si="13"/>
        <v>162</v>
      </c>
      <c r="B174" s="8">
        <f t="shared" si="14"/>
        <v>77499.853593938606</v>
      </c>
      <c r="C174" s="22">
        <f t="shared" si="10"/>
        <v>516.6656906262574</v>
      </c>
      <c r="D174" s="23">
        <f t="shared" si="11"/>
        <v>187.74830029794509</v>
      </c>
      <c r="E174" s="24">
        <f t="shared" si="12"/>
        <v>704.41399092420249</v>
      </c>
      <c r="H174" s="16"/>
    </row>
    <row r="175" spans="1:9" ht="14.1" customHeight="1">
      <c r="A175" s="21">
        <f t="shared" si="13"/>
        <v>163</v>
      </c>
      <c r="B175" s="8">
        <f t="shared" si="14"/>
        <v>77312.105293640663</v>
      </c>
      <c r="C175" s="22">
        <f t="shared" si="10"/>
        <v>515.41403529093782</v>
      </c>
      <c r="D175" s="23">
        <f t="shared" si="11"/>
        <v>188.99995563326468</v>
      </c>
      <c r="E175" s="24">
        <f t="shared" si="12"/>
        <v>704.41399092420249</v>
      </c>
      <c r="H175" s="16"/>
    </row>
    <row r="176" spans="1:9" ht="14.1" customHeight="1">
      <c r="A176" s="21">
        <f t="shared" si="13"/>
        <v>164</v>
      </c>
      <c r="B176" s="8">
        <f t="shared" si="14"/>
        <v>77123.105338007401</v>
      </c>
      <c r="C176" s="22">
        <f t="shared" si="10"/>
        <v>514.15403558671608</v>
      </c>
      <c r="D176" s="23">
        <f t="shared" si="11"/>
        <v>190.25995533748642</v>
      </c>
      <c r="E176" s="24">
        <f t="shared" si="12"/>
        <v>704.41399092420249</v>
      </c>
      <c r="H176" s="16"/>
    </row>
    <row r="177" spans="1:9" ht="14.1" customHeight="1">
      <c r="A177" s="21">
        <f t="shared" si="13"/>
        <v>165</v>
      </c>
      <c r="B177" s="8">
        <f t="shared" si="14"/>
        <v>76932.845382669911</v>
      </c>
      <c r="C177" s="22">
        <f t="shared" si="10"/>
        <v>512.88563588446607</v>
      </c>
      <c r="D177" s="23">
        <f t="shared" si="11"/>
        <v>191.52835503973643</v>
      </c>
      <c r="E177" s="24">
        <f t="shared" si="12"/>
        <v>704.41399092420249</v>
      </c>
      <c r="H177" s="16"/>
    </row>
    <row r="178" spans="1:9" ht="14.1" customHeight="1">
      <c r="A178" s="21">
        <f t="shared" si="13"/>
        <v>166</v>
      </c>
      <c r="B178" s="8">
        <f t="shared" si="14"/>
        <v>76741.317027630168</v>
      </c>
      <c r="C178" s="22">
        <f t="shared" si="10"/>
        <v>511.60878018420118</v>
      </c>
      <c r="D178" s="23">
        <f t="shared" si="11"/>
        <v>192.80521074000131</v>
      </c>
      <c r="E178" s="24">
        <f t="shared" si="12"/>
        <v>704.41399092420249</v>
      </c>
      <c r="H178" s="16"/>
    </row>
    <row r="179" spans="1:9" ht="14.1" customHeight="1">
      <c r="A179" s="21">
        <f t="shared" si="13"/>
        <v>167</v>
      </c>
      <c r="B179" s="8">
        <f t="shared" si="14"/>
        <v>76548.511816890168</v>
      </c>
      <c r="C179" s="22">
        <f t="shared" si="10"/>
        <v>510.32341211260115</v>
      </c>
      <c r="D179" s="23">
        <f t="shared" si="11"/>
        <v>194.09057881160135</v>
      </c>
      <c r="E179" s="24">
        <f t="shared" si="12"/>
        <v>704.41399092420249</v>
      </c>
      <c r="F179" s="13" t="s">
        <v>16</v>
      </c>
      <c r="G179" s="14" t="s">
        <v>17</v>
      </c>
      <c r="H179" s="16"/>
      <c r="I179" s="25" t="s">
        <v>19</v>
      </c>
    </row>
    <row r="180" spans="1:9" ht="14.1" customHeight="1">
      <c r="A180" s="21">
        <f t="shared" si="13"/>
        <v>168</v>
      </c>
      <c r="B180" s="8">
        <f t="shared" si="14"/>
        <v>76354.421238078561</v>
      </c>
      <c r="C180" s="22">
        <f t="shared" si="10"/>
        <v>509.0294749205238</v>
      </c>
      <c r="D180" s="23">
        <f t="shared" si="11"/>
        <v>195.3845160036787</v>
      </c>
      <c r="E180" s="24">
        <f t="shared" si="12"/>
        <v>704.41399092420249</v>
      </c>
      <c r="F180" s="25">
        <f>SUM(C169:C180)</f>
        <v>6191.8961426793867</v>
      </c>
      <c r="G180" s="25">
        <f>SUM(D169:D180)</f>
        <v>2261.0717484110442</v>
      </c>
      <c r="H180" s="16"/>
      <c r="I180" s="16">
        <f>SUM(H169:H180)</f>
        <v>0</v>
      </c>
    </row>
    <row r="181" spans="1:9" ht="14.1" customHeight="1">
      <c r="A181" s="21">
        <f t="shared" si="13"/>
        <v>169</v>
      </c>
      <c r="B181" s="8">
        <f t="shared" si="14"/>
        <v>76159.036722074889</v>
      </c>
      <c r="C181" s="22">
        <f t="shared" si="10"/>
        <v>507.72691148049927</v>
      </c>
      <c r="D181" s="23">
        <f t="shared" si="11"/>
        <v>196.68707944370323</v>
      </c>
      <c r="E181" s="24">
        <f t="shared" si="12"/>
        <v>704.41399092420249</v>
      </c>
      <c r="H181" s="16"/>
    </row>
    <row r="182" spans="1:9" ht="14.1" customHeight="1">
      <c r="A182" s="21">
        <f t="shared" si="13"/>
        <v>170</v>
      </c>
      <c r="B182" s="8">
        <f t="shared" si="14"/>
        <v>75962.34964263119</v>
      </c>
      <c r="C182" s="22">
        <f t="shared" si="10"/>
        <v>506.41566428420799</v>
      </c>
      <c r="D182" s="23">
        <f t="shared" si="11"/>
        <v>197.9983266399945</v>
      </c>
      <c r="E182" s="24">
        <f t="shared" si="12"/>
        <v>704.41399092420249</v>
      </c>
      <c r="H182" s="16"/>
    </row>
    <row r="183" spans="1:9" ht="14.1" customHeight="1">
      <c r="A183" s="21">
        <f t="shared" si="13"/>
        <v>171</v>
      </c>
      <c r="B183" s="8">
        <f t="shared" si="14"/>
        <v>75764.351315991196</v>
      </c>
      <c r="C183" s="22">
        <f t="shared" si="10"/>
        <v>505.09567543994132</v>
      </c>
      <c r="D183" s="23">
        <f t="shared" si="11"/>
        <v>199.31831548426118</v>
      </c>
      <c r="E183" s="24">
        <f t="shared" si="12"/>
        <v>704.41399092420249</v>
      </c>
      <c r="H183" s="16"/>
    </row>
    <row r="184" spans="1:9" ht="14.1" customHeight="1">
      <c r="A184" s="21">
        <f t="shared" si="13"/>
        <v>172</v>
      </c>
      <c r="B184" s="8">
        <f t="shared" si="14"/>
        <v>75565.033000506941</v>
      </c>
      <c r="C184" s="22">
        <f t="shared" si="10"/>
        <v>503.76688667004629</v>
      </c>
      <c r="D184" s="23">
        <f t="shared" si="11"/>
        <v>200.6471042541562</v>
      </c>
      <c r="E184" s="24">
        <f t="shared" si="12"/>
        <v>704.41399092420249</v>
      </c>
      <c r="H184" s="16"/>
    </row>
    <row r="185" spans="1:9" ht="14.1" customHeight="1">
      <c r="A185" s="21">
        <f t="shared" si="13"/>
        <v>173</v>
      </c>
      <c r="B185" s="8">
        <f t="shared" si="14"/>
        <v>75364.385896252788</v>
      </c>
      <c r="C185" s="22">
        <f t="shared" si="10"/>
        <v>502.42923930835195</v>
      </c>
      <c r="D185" s="23">
        <f t="shared" si="11"/>
        <v>201.98475161585054</v>
      </c>
      <c r="E185" s="24">
        <f t="shared" si="12"/>
        <v>704.41399092420249</v>
      </c>
      <c r="H185" s="16"/>
    </row>
    <row r="186" spans="1:9" ht="14.1" customHeight="1">
      <c r="A186" s="21">
        <f t="shared" si="13"/>
        <v>174</v>
      </c>
      <c r="B186" s="8">
        <f t="shared" si="14"/>
        <v>75162.40114463694</v>
      </c>
      <c r="C186" s="22">
        <f t="shared" si="10"/>
        <v>501.08267429757962</v>
      </c>
      <c r="D186" s="23">
        <f t="shared" si="11"/>
        <v>203.33131662662288</v>
      </c>
      <c r="E186" s="24">
        <f t="shared" si="12"/>
        <v>704.41399092420249</v>
      </c>
      <c r="H186" s="16"/>
    </row>
    <row r="187" spans="1:9" ht="14.1" customHeight="1">
      <c r="A187" s="21">
        <f t="shared" si="13"/>
        <v>175</v>
      </c>
      <c r="B187" s="8">
        <f t="shared" si="14"/>
        <v>74959.069828010324</v>
      </c>
      <c r="C187" s="22">
        <f t="shared" si="10"/>
        <v>499.7271321867355</v>
      </c>
      <c r="D187" s="23">
        <f t="shared" si="11"/>
        <v>204.68685873746699</v>
      </c>
      <c r="E187" s="24">
        <f t="shared" si="12"/>
        <v>704.41399092420249</v>
      </c>
      <c r="H187" s="16"/>
    </row>
    <row r="188" spans="1:9" ht="14.1" customHeight="1">
      <c r="A188" s="21">
        <f t="shared" si="13"/>
        <v>176</v>
      </c>
      <c r="B188" s="8">
        <f t="shared" si="14"/>
        <v>74754.382969272861</v>
      </c>
      <c r="C188" s="22">
        <f t="shared" si="10"/>
        <v>498.36255312848579</v>
      </c>
      <c r="D188" s="23">
        <f t="shared" si="11"/>
        <v>206.05143779571671</v>
      </c>
      <c r="E188" s="24">
        <f t="shared" si="12"/>
        <v>704.41399092420249</v>
      </c>
      <c r="H188" s="16"/>
    </row>
    <row r="189" spans="1:9" ht="14.1" customHeight="1">
      <c r="A189" s="21">
        <f t="shared" si="13"/>
        <v>177</v>
      </c>
      <c r="B189" s="8">
        <f t="shared" si="14"/>
        <v>74548.331531477146</v>
      </c>
      <c r="C189" s="22">
        <f t="shared" si="10"/>
        <v>496.98887687651433</v>
      </c>
      <c r="D189" s="23">
        <f t="shared" si="11"/>
        <v>207.42511404768817</v>
      </c>
      <c r="E189" s="24">
        <f t="shared" si="12"/>
        <v>704.41399092420249</v>
      </c>
      <c r="H189" s="16"/>
    </row>
    <row r="190" spans="1:9" ht="14.1" customHeight="1">
      <c r="A190" s="21">
        <f t="shared" si="13"/>
        <v>178</v>
      </c>
      <c r="B190" s="8">
        <f t="shared" si="14"/>
        <v>74340.906417429462</v>
      </c>
      <c r="C190" s="22">
        <f t="shared" si="10"/>
        <v>495.60604278286308</v>
      </c>
      <c r="D190" s="23">
        <f t="shared" si="11"/>
        <v>208.80794814133941</v>
      </c>
      <c r="E190" s="24">
        <f t="shared" si="12"/>
        <v>704.41399092420249</v>
      </c>
      <c r="H190" s="16"/>
    </row>
    <row r="191" spans="1:9" ht="14.1" customHeight="1">
      <c r="A191" s="21">
        <f t="shared" si="13"/>
        <v>179</v>
      </c>
      <c r="B191" s="8">
        <f t="shared" si="14"/>
        <v>74132.098469288117</v>
      </c>
      <c r="C191" s="22">
        <f t="shared" si="10"/>
        <v>494.21398979525412</v>
      </c>
      <c r="D191" s="23">
        <f t="shared" si="11"/>
        <v>210.20000112894837</v>
      </c>
      <c r="E191" s="24">
        <f t="shared" si="12"/>
        <v>704.41399092420249</v>
      </c>
      <c r="F191" s="13" t="s">
        <v>16</v>
      </c>
      <c r="G191" s="14" t="s">
        <v>17</v>
      </c>
      <c r="H191" s="16"/>
      <c r="I191" s="25" t="s">
        <v>19</v>
      </c>
    </row>
    <row r="192" spans="1:9" ht="14.1" customHeight="1">
      <c r="A192" s="21">
        <f t="shared" si="13"/>
        <v>180</v>
      </c>
      <c r="B192" s="8">
        <f t="shared" si="14"/>
        <v>73921.898468159168</v>
      </c>
      <c r="C192" s="22">
        <f t="shared" si="10"/>
        <v>492.81265645439447</v>
      </c>
      <c r="D192" s="23">
        <f t="shared" si="11"/>
        <v>211.60133446980802</v>
      </c>
      <c r="E192" s="24">
        <f t="shared" si="12"/>
        <v>704.41399092420249</v>
      </c>
      <c r="F192" s="25">
        <f>SUM(C181:C192)</f>
        <v>6004.2283027048734</v>
      </c>
      <c r="G192" s="25">
        <f>SUM(D181:D192)</f>
        <v>2448.7395883855565</v>
      </c>
      <c r="H192" s="16"/>
      <c r="I192" s="16">
        <f>SUM(H181:H192)</f>
        <v>0</v>
      </c>
    </row>
    <row r="193" spans="1:9" ht="14.1" customHeight="1">
      <c r="A193" s="21">
        <f t="shared" si="13"/>
        <v>181</v>
      </c>
      <c r="B193" s="8">
        <f t="shared" si="14"/>
        <v>73710.297133689353</v>
      </c>
      <c r="C193" s="22">
        <f t="shared" si="10"/>
        <v>491.40198089126238</v>
      </c>
      <c r="D193" s="23">
        <f t="shared" si="11"/>
        <v>213.01201003294011</v>
      </c>
      <c r="E193" s="24">
        <f t="shared" si="12"/>
        <v>704.41399092420249</v>
      </c>
      <c r="H193" s="16"/>
    </row>
    <row r="194" spans="1:9" ht="14.1" customHeight="1">
      <c r="A194" s="21">
        <f t="shared" si="13"/>
        <v>182</v>
      </c>
      <c r="B194" s="8">
        <f t="shared" si="14"/>
        <v>73497.285123656417</v>
      </c>
      <c r="C194" s="22">
        <f t="shared" si="10"/>
        <v>489.98190082437617</v>
      </c>
      <c r="D194" s="23">
        <f t="shared" si="11"/>
        <v>214.43209009982633</v>
      </c>
      <c r="E194" s="24">
        <f t="shared" si="12"/>
        <v>704.41399092420249</v>
      </c>
      <c r="H194" s="16"/>
    </row>
    <row r="195" spans="1:9" ht="14.1" customHeight="1">
      <c r="A195" s="21">
        <f t="shared" si="13"/>
        <v>183</v>
      </c>
      <c r="B195" s="8">
        <f t="shared" si="14"/>
        <v>73282.853033556588</v>
      </c>
      <c r="C195" s="22">
        <f t="shared" si="10"/>
        <v>488.55235355704394</v>
      </c>
      <c r="D195" s="23">
        <f t="shared" si="11"/>
        <v>215.86163736715855</v>
      </c>
      <c r="E195" s="24">
        <f t="shared" si="12"/>
        <v>704.41399092420249</v>
      </c>
      <c r="H195" s="16"/>
    </row>
    <row r="196" spans="1:9" ht="14.1" customHeight="1">
      <c r="A196" s="21">
        <f t="shared" si="13"/>
        <v>184</v>
      </c>
      <c r="B196" s="8">
        <f t="shared" si="14"/>
        <v>73066.991396189434</v>
      </c>
      <c r="C196" s="22">
        <f t="shared" si="10"/>
        <v>487.11327597459626</v>
      </c>
      <c r="D196" s="23">
        <f t="shared" si="11"/>
        <v>217.30071494960623</v>
      </c>
      <c r="E196" s="24">
        <f t="shared" si="12"/>
        <v>704.41399092420249</v>
      </c>
      <c r="H196" s="16"/>
    </row>
    <row r="197" spans="1:9" ht="14.1" customHeight="1">
      <c r="A197" s="21">
        <f t="shared" si="13"/>
        <v>185</v>
      </c>
      <c r="B197" s="8">
        <f t="shared" si="14"/>
        <v>72849.690681239823</v>
      </c>
      <c r="C197" s="22">
        <f t="shared" si="10"/>
        <v>485.66460454159886</v>
      </c>
      <c r="D197" s="23">
        <f t="shared" si="11"/>
        <v>218.74938638260363</v>
      </c>
      <c r="E197" s="24">
        <f t="shared" si="12"/>
        <v>704.41399092420249</v>
      </c>
      <c r="H197" s="16"/>
    </row>
    <row r="198" spans="1:9" ht="14.1" customHeight="1">
      <c r="A198" s="21">
        <f t="shared" si="13"/>
        <v>186</v>
      </c>
      <c r="B198" s="8">
        <f t="shared" si="14"/>
        <v>72630.941294857214</v>
      </c>
      <c r="C198" s="22">
        <f t="shared" si="10"/>
        <v>484.20627529904812</v>
      </c>
      <c r="D198" s="23">
        <f t="shared" si="11"/>
        <v>220.20771562515438</v>
      </c>
      <c r="E198" s="24">
        <f t="shared" si="12"/>
        <v>704.41399092420249</v>
      </c>
      <c r="H198" s="16"/>
    </row>
    <row r="199" spans="1:9" ht="14.1" customHeight="1">
      <c r="A199" s="21">
        <f t="shared" si="13"/>
        <v>187</v>
      </c>
      <c r="B199" s="8">
        <f t="shared" si="14"/>
        <v>72410.733579232066</v>
      </c>
      <c r="C199" s="22">
        <f t="shared" si="10"/>
        <v>482.73822386154711</v>
      </c>
      <c r="D199" s="23">
        <f t="shared" si="11"/>
        <v>221.67576706265538</v>
      </c>
      <c r="E199" s="24">
        <f t="shared" si="12"/>
        <v>704.41399092420249</v>
      </c>
      <c r="H199" s="16"/>
    </row>
    <row r="200" spans="1:9" ht="14.1" customHeight="1">
      <c r="A200" s="21">
        <f t="shared" si="13"/>
        <v>188</v>
      </c>
      <c r="B200" s="8">
        <f t="shared" si="14"/>
        <v>72189.057812169413</v>
      </c>
      <c r="C200" s="22">
        <f t="shared" si="10"/>
        <v>481.2603854144628</v>
      </c>
      <c r="D200" s="23">
        <f t="shared" si="11"/>
        <v>223.15360550973969</v>
      </c>
      <c r="E200" s="24">
        <f t="shared" si="12"/>
        <v>704.41399092420249</v>
      </c>
      <c r="H200" s="16"/>
    </row>
    <row r="201" spans="1:9" ht="14.1" customHeight="1">
      <c r="A201" s="21">
        <f t="shared" si="13"/>
        <v>189</v>
      </c>
      <c r="B201" s="8">
        <f t="shared" si="14"/>
        <v>71965.904206659674</v>
      </c>
      <c r="C201" s="22">
        <f t="shared" si="10"/>
        <v>479.7726947110645</v>
      </c>
      <c r="D201" s="23">
        <f t="shared" si="11"/>
        <v>224.64129621313799</v>
      </c>
      <c r="E201" s="24">
        <f t="shared" si="12"/>
        <v>704.41399092420249</v>
      </c>
      <c r="H201" s="16"/>
    </row>
    <row r="202" spans="1:9" ht="14.1" customHeight="1">
      <c r="A202" s="21">
        <f t="shared" si="13"/>
        <v>190</v>
      </c>
      <c r="B202" s="8">
        <f t="shared" si="14"/>
        <v>71741.26291044653</v>
      </c>
      <c r="C202" s="22">
        <f t="shared" si="10"/>
        <v>478.27508606964358</v>
      </c>
      <c r="D202" s="23">
        <f t="shared" si="11"/>
        <v>226.13890485455892</v>
      </c>
      <c r="E202" s="24">
        <f t="shared" si="12"/>
        <v>704.41399092420249</v>
      </c>
      <c r="H202" s="16"/>
    </row>
    <row r="203" spans="1:9" ht="14.1" customHeight="1">
      <c r="A203" s="21">
        <f t="shared" si="13"/>
        <v>191</v>
      </c>
      <c r="B203" s="8">
        <f t="shared" si="14"/>
        <v>71515.124005591977</v>
      </c>
      <c r="C203" s="22">
        <f t="shared" si="10"/>
        <v>476.76749337061324</v>
      </c>
      <c r="D203" s="23">
        <f t="shared" si="11"/>
        <v>227.64649755358926</v>
      </c>
      <c r="E203" s="24">
        <f t="shared" si="12"/>
        <v>704.41399092420249</v>
      </c>
      <c r="F203" s="13" t="s">
        <v>16</v>
      </c>
      <c r="G203" s="14" t="s">
        <v>17</v>
      </c>
      <c r="H203" s="16"/>
      <c r="I203" s="25" t="s">
        <v>19</v>
      </c>
    </row>
    <row r="204" spans="1:9" ht="14.1" customHeight="1">
      <c r="A204" s="21">
        <f t="shared" si="13"/>
        <v>192</v>
      </c>
      <c r="B204" s="8">
        <f t="shared" si="14"/>
        <v>71287.477508038384</v>
      </c>
      <c r="C204" s="22">
        <f t="shared" si="10"/>
        <v>475.24985005358928</v>
      </c>
      <c r="D204" s="23">
        <f t="shared" si="11"/>
        <v>229.16414087061321</v>
      </c>
      <c r="E204" s="24">
        <f t="shared" si="12"/>
        <v>704.41399092420249</v>
      </c>
      <c r="F204" s="25">
        <f>SUM(C193:C204)</f>
        <v>5800.9841245688458</v>
      </c>
      <c r="G204" s="25">
        <f>SUM(D193:D204)</f>
        <v>2651.9837665215837</v>
      </c>
      <c r="H204" s="16"/>
      <c r="I204" s="16">
        <f>SUM(H193:H204)</f>
        <v>0</v>
      </c>
    </row>
    <row r="205" spans="1:9" ht="14.1" customHeight="1">
      <c r="A205" s="21">
        <f t="shared" si="13"/>
        <v>193</v>
      </c>
      <c r="B205" s="8">
        <f t="shared" si="14"/>
        <v>71058.313367167764</v>
      </c>
      <c r="C205" s="22">
        <f t="shared" ref="C205:C268" si="15">(B205*(C$6/12))</f>
        <v>473.72208911445182</v>
      </c>
      <c r="D205" s="23">
        <f t="shared" ref="D205:D268" si="16">IF(C205&lt;0.005,0,(C$9-C205))</f>
        <v>230.69190180975068</v>
      </c>
      <c r="E205" s="24">
        <f t="shared" ref="E205:E268" si="17">C205+D205</f>
        <v>704.41399092420249</v>
      </c>
      <c r="H205" s="16"/>
    </row>
    <row r="206" spans="1:9" ht="14.1" customHeight="1">
      <c r="A206" s="21">
        <f t="shared" ref="A206:A269" si="18">A205+1</f>
        <v>194</v>
      </c>
      <c r="B206" s="8">
        <f t="shared" ref="B206:B269" si="19">IF(B205&lt;0.005,0,(B205-D205-H205))</f>
        <v>70827.62146535801</v>
      </c>
      <c r="C206" s="22">
        <f t="shared" si="15"/>
        <v>472.18414310238677</v>
      </c>
      <c r="D206" s="23">
        <f t="shared" si="16"/>
        <v>232.22984782181572</v>
      </c>
      <c r="E206" s="24">
        <f t="shared" si="17"/>
        <v>704.41399092420249</v>
      </c>
      <c r="H206" s="16"/>
    </row>
    <row r="207" spans="1:9" ht="14.1" customHeight="1">
      <c r="A207" s="21">
        <f t="shared" si="18"/>
        <v>195</v>
      </c>
      <c r="B207" s="8">
        <f t="shared" si="19"/>
        <v>70595.391617536196</v>
      </c>
      <c r="C207" s="22">
        <f t="shared" si="15"/>
        <v>470.63594411690798</v>
      </c>
      <c r="D207" s="23">
        <f t="shared" si="16"/>
        <v>233.77804680729452</v>
      </c>
      <c r="E207" s="24">
        <f t="shared" si="17"/>
        <v>704.41399092420249</v>
      </c>
      <c r="H207" s="16"/>
    </row>
    <row r="208" spans="1:9" ht="14.1" customHeight="1">
      <c r="A208" s="21">
        <f t="shared" si="18"/>
        <v>196</v>
      </c>
      <c r="B208" s="8">
        <f t="shared" si="19"/>
        <v>70361.613570728907</v>
      </c>
      <c r="C208" s="22">
        <f t="shared" si="15"/>
        <v>469.07742380485939</v>
      </c>
      <c r="D208" s="23">
        <f t="shared" si="16"/>
        <v>235.3365671193431</v>
      </c>
      <c r="E208" s="24">
        <f t="shared" si="17"/>
        <v>704.41399092420249</v>
      </c>
      <c r="H208" s="16"/>
    </row>
    <row r="209" spans="1:9" ht="14.1" customHeight="1">
      <c r="A209" s="21">
        <f t="shared" si="18"/>
        <v>197</v>
      </c>
      <c r="B209" s="8">
        <f t="shared" si="19"/>
        <v>70126.277003609561</v>
      </c>
      <c r="C209" s="22">
        <f t="shared" si="15"/>
        <v>467.50851335739708</v>
      </c>
      <c r="D209" s="23">
        <f t="shared" si="16"/>
        <v>236.90547756680542</v>
      </c>
      <c r="E209" s="24">
        <f t="shared" si="17"/>
        <v>704.41399092420249</v>
      </c>
      <c r="H209" s="16"/>
    </row>
    <row r="210" spans="1:9" ht="14.1" customHeight="1">
      <c r="A210" s="21">
        <f t="shared" si="18"/>
        <v>198</v>
      </c>
      <c r="B210" s="8">
        <f t="shared" si="19"/>
        <v>69889.371526042756</v>
      </c>
      <c r="C210" s="22">
        <f t="shared" si="15"/>
        <v>465.92914350695173</v>
      </c>
      <c r="D210" s="23">
        <f t="shared" si="16"/>
        <v>238.48484741725076</v>
      </c>
      <c r="E210" s="24">
        <f t="shared" si="17"/>
        <v>704.41399092420249</v>
      </c>
      <c r="H210" s="16"/>
    </row>
    <row r="211" spans="1:9" ht="14.1" customHeight="1">
      <c r="A211" s="21">
        <f t="shared" si="18"/>
        <v>199</v>
      </c>
      <c r="B211" s="8">
        <f t="shared" si="19"/>
        <v>69650.886678625509</v>
      </c>
      <c r="C211" s="22">
        <f t="shared" si="15"/>
        <v>464.33924452417011</v>
      </c>
      <c r="D211" s="23">
        <f t="shared" si="16"/>
        <v>240.07474640003238</v>
      </c>
      <c r="E211" s="24">
        <f t="shared" si="17"/>
        <v>704.41399092420249</v>
      </c>
      <c r="H211" s="16"/>
    </row>
    <row r="212" spans="1:9" ht="14.1" customHeight="1">
      <c r="A212" s="21">
        <f t="shared" si="18"/>
        <v>200</v>
      </c>
      <c r="B212" s="8">
        <f t="shared" si="19"/>
        <v>69410.811932225479</v>
      </c>
      <c r="C212" s="22">
        <f t="shared" si="15"/>
        <v>462.73874621483657</v>
      </c>
      <c r="D212" s="23">
        <f t="shared" si="16"/>
        <v>241.67524470936593</v>
      </c>
      <c r="E212" s="24">
        <f t="shared" si="17"/>
        <v>704.41399092420249</v>
      </c>
      <c r="H212" s="16"/>
    </row>
    <row r="213" spans="1:9" ht="14.1" customHeight="1">
      <c r="A213" s="21">
        <f t="shared" si="18"/>
        <v>201</v>
      </c>
      <c r="B213" s="8">
        <f t="shared" si="19"/>
        <v>69169.136687516118</v>
      </c>
      <c r="C213" s="22">
        <f t="shared" si="15"/>
        <v>461.12757791677416</v>
      </c>
      <c r="D213" s="23">
        <f t="shared" si="16"/>
        <v>243.28641300742834</v>
      </c>
      <c r="E213" s="24">
        <f t="shared" si="17"/>
        <v>704.41399092420249</v>
      </c>
      <c r="H213" s="16"/>
    </row>
    <row r="214" spans="1:9" ht="14.1" customHeight="1">
      <c r="A214" s="21">
        <f t="shared" si="18"/>
        <v>202</v>
      </c>
      <c r="B214" s="8">
        <f t="shared" si="19"/>
        <v>68925.850274508688</v>
      </c>
      <c r="C214" s="22">
        <f t="shared" si="15"/>
        <v>459.50566849672464</v>
      </c>
      <c r="D214" s="23">
        <f t="shared" si="16"/>
        <v>244.90832242747786</v>
      </c>
      <c r="E214" s="24">
        <f t="shared" si="17"/>
        <v>704.41399092420249</v>
      </c>
      <c r="H214" s="16"/>
    </row>
    <row r="215" spans="1:9" ht="14.1" customHeight="1">
      <c r="A215" s="21">
        <f t="shared" si="18"/>
        <v>203</v>
      </c>
      <c r="B215" s="8">
        <f t="shared" si="19"/>
        <v>68680.941952081208</v>
      </c>
      <c r="C215" s="22">
        <f t="shared" si="15"/>
        <v>457.87294634720809</v>
      </c>
      <c r="D215" s="23">
        <f t="shared" si="16"/>
        <v>246.54104457699441</v>
      </c>
      <c r="E215" s="24">
        <f t="shared" si="17"/>
        <v>704.41399092420249</v>
      </c>
      <c r="F215" s="13" t="s">
        <v>16</v>
      </c>
      <c r="G215" s="14" t="s">
        <v>17</v>
      </c>
      <c r="H215" s="16"/>
      <c r="I215" s="25" t="s">
        <v>19</v>
      </c>
    </row>
    <row r="216" spans="1:9" ht="14.1" customHeight="1">
      <c r="A216" s="21">
        <f t="shared" si="18"/>
        <v>204</v>
      </c>
      <c r="B216" s="8">
        <f t="shared" si="19"/>
        <v>68434.400907504212</v>
      </c>
      <c r="C216" s="22">
        <f t="shared" si="15"/>
        <v>456.22933938336143</v>
      </c>
      <c r="D216" s="23">
        <f t="shared" si="16"/>
        <v>248.18465154084106</v>
      </c>
      <c r="E216" s="24">
        <f t="shared" si="17"/>
        <v>704.41399092420249</v>
      </c>
      <c r="F216" s="25">
        <f>SUM(C205:C216)</f>
        <v>5580.8707798860305</v>
      </c>
      <c r="G216" s="25">
        <f>SUM(D205:D216)</f>
        <v>2872.0971112044003</v>
      </c>
      <c r="H216" s="16"/>
      <c r="I216" s="16">
        <f>SUM(H205:H216)</f>
        <v>0</v>
      </c>
    </row>
    <row r="217" spans="1:9" ht="14.1" customHeight="1">
      <c r="A217" s="21">
        <f t="shared" si="18"/>
        <v>205</v>
      </c>
      <c r="B217" s="8">
        <f t="shared" si="19"/>
        <v>68186.216255963373</v>
      </c>
      <c r="C217" s="22">
        <f t="shared" si="15"/>
        <v>454.57477503975582</v>
      </c>
      <c r="D217" s="23">
        <f t="shared" si="16"/>
        <v>249.83921588444667</v>
      </c>
      <c r="E217" s="24">
        <f t="shared" si="17"/>
        <v>704.41399092420249</v>
      </c>
      <c r="H217" s="16"/>
    </row>
    <row r="218" spans="1:9" ht="14.1" customHeight="1">
      <c r="A218" s="21">
        <f t="shared" si="18"/>
        <v>206</v>
      </c>
      <c r="B218" s="8">
        <f t="shared" si="19"/>
        <v>67936.377040078922</v>
      </c>
      <c r="C218" s="22">
        <f t="shared" si="15"/>
        <v>452.90918026719282</v>
      </c>
      <c r="D218" s="23">
        <f t="shared" si="16"/>
        <v>251.50481065700967</v>
      </c>
      <c r="E218" s="24">
        <f t="shared" si="17"/>
        <v>704.41399092420249</v>
      </c>
      <c r="H218" s="16"/>
    </row>
    <row r="219" spans="1:9" ht="14.1" customHeight="1">
      <c r="A219" s="21">
        <f t="shared" si="18"/>
        <v>207</v>
      </c>
      <c r="B219" s="8">
        <f t="shared" si="19"/>
        <v>67684.872229421919</v>
      </c>
      <c r="C219" s="22">
        <f t="shared" si="15"/>
        <v>451.23248152947951</v>
      </c>
      <c r="D219" s="23">
        <f t="shared" si="16"/>
        <v>253.18150939472298</v>
      </c>
      <c r="E219" s="24">
        <f t="shared" si="17"/>
        <v>704.41399092420249</v>
      </c>
      <c r="H219" s="16"/>
    </row>
    <row r="220" spans="1:9" ht="14.1" customHeight="1">
      <c r="A220" s="21">
        <f t="shared" si="18"/>
        <v>208</v>
      </c>
      <c r="B220" s="8">
        <f t="shared" si="19"/>
        <v>67431.690720027196</v>
      </c>
      <c r="C220" s="22">
        <f t="shared" si="15"/>
        <v>449.54460480018133</v>
      </c>
      <c r="D220" s="23">
        <f t="shared" si="16"/>
        <v>254.86938612402116</v>
      </c>
      <c r="E220" s="24">
        <f t="shared" si="17"/>
        <v>704.41399092420249</v>
      </c>
      <c r="H220" s="16"/>
    </row>
    <row r="221" spans="1:9" ht="14.1" customHeight="1">
      <c r="A221" s="21">
        <f t="shared" si="18"/>
        <v>209</v>
      </c>
      <c r="B221" s="8">
        <f t="shared" si="19"/>
        <v>67176.821333903179</v>
      </c>
      <c r="C221" s="22">
        <f t="shared" si="15"/>
        <v>447.84547555935455</v>
      </c>
      <c r="D221" s="23">
        <f t="shared" si="16"/>
        <v>256.56851536484794</v>
      </c>
      <c r="E221" s="24">
        <f t="shared" si="17"/>
        <v>704.41399092420249</v>
      </c>
      <c r="H221" s="16"/>
    </row>
    <row r="222" spans="1:9" ht="14.1" customHeight="1">
      <c r="A222" s="21">
        <f t="shared" si="18"/>
        <v>210</v>
      </c>
      <c r="B222" s="8">
        <f t="shared" si="19"/>
        <v>66920.252818538327</v>
      </c>
      <c r="C222" s="22">
        <f t="shared" si="15"/>
        <v>446.13501879025551</v>
      </c>
      <c r="D222" s="23">
        <f t="shared" si="16"/>
        <v>258.27897213394698</v>
      </c>
      <c r="E222" s="24">
        <f t="shared" si="17"/>
        <v>704.41399092420249</v>
      </c>
      <c r="H222" s="16"/>
    </row>
    <row r="223" spans="1:9" ht="14.1" customHeight="1">
      <c r="A223" s="21">
        <f t="shared" si="18"/>
        <v>211</v>
      </c>
      <c r="B223" s="8">
        <f t="shared" si="19"/>
        <v>66661.973846404377</v>
      </c>
      <c r="C223" s="22">
        <f t="shared" si="15"/>
        <v>444.41315897602919</v>
      </c>
      <c r="D223" s="23">
        <f t="shared" si="16"/>
        <v>260.0008319481733</v>
      </c>
      <c r="E223" s="24">
        <f t="shared" si="17"/>
        <v>704.41399092420249</v>
      </c>
      <c r="H223" s="16"/>
    </row>
    <row r="224" spans="1:9" ht="14.1" customHeight="1">
      <c r="A224" s="21">
        <f t="shared" si="18"/>
        <v>212</v>
      </c>
      <c r="B224" s="8">
        <f t="shared" si="19"/>
        <v>66401.973014456205</v>
      </c>
      <c r="C224" s="22">
        <f t="shared" si="15"/>
        <v>442.67982009637473</v>
      </c>
      <c r="D224" s="23">
        <f t="shared" si="16"/>
        <v>261.73417082782777</v>
      </c>
      <c r="E224" s="24">
        <f t="shared" si="17"/>
        <v>704.41399092420249</v>
      </c>
      <c r="H224" s="16"/>
    </row>
    <row r="225" spans="1:9" ht="14.1" customHeight="1">
      <c r="A225" s="21">
        <f t="shared" si="18"/>
        <v>213</v>
      </c>
      <c r="B225" s="8">
        <f t="shared" si="19"/>
        <v>66140.23884362838</v>
      </c>
      <c r="C225" s="22">
        <f t="shared" si="15"/>
        <v>440.93492562418925</v>
      </c>
      <c r="D225" s="23">
        <f t="shared" si="16"/>
        <v>263.47906530001325</v>
      </c>
      <c r="E225" s="24">
        <f t="shared" si="17"/>
        <v>704.41399092420249</v>
      </c>
      <c r="H225" s="16"/>
    </row>
    <row r="226" spans="1:9" ht="14.1" customHeight="1">
      <c r="A226" s="21">
        <f t="shared" si="18"/>
        <v>214</v>
      </c>
      <c r="B226" s="8">
        <f t="shared" si="19"/>
        <v>65876.759778328371</v>
      </c>
      <c r="C226" s="22">
        <f t="shared" si="15"/>
        <v>439.17839852218918</v>
      </c>
      <c r="D226" s="23">
        <f t="shared" si="16"/>
        <v>265.23559240201331</v>
      </c>
      <c r="E226" s="24">
        <f t="shared" si="17"/>
        <v>704.41399092420249</v>
      </c>
      <c r="H226" s="16"/>
    </row>
    <row r="227" spans="1:9" ht="14.1" customHeight="1">
      <c r="A227" s="21">
        <f t="shared" si="18"/>
        <v>215</v>
      </c>
      <c r="B227" s="8">
        <f t="shared" si="19"/>
        <v>65611.524185926362</v>
      </c>
      <c r="C227" s="22">
        <f t="shared" si="15"/>
        <v>437.41016123950914</v>
      </c>
      <c r="D227" s="23">
        <f t="shared" si="16"/>
        <v>267.00382968469336</v>
      </c>
      <c r="E227" s="24">
        <f t="shared" si="17"/>
        <v>704.41399092420249</v>
      </c>
      <c r="F227" s="13" t="s">
        <v>16</v>
      </c>
      <c r="G227" s="14" t="s">
        <v>17</v>
      </c>
      <c r="H227" s="16"/>
      <c r="I227" s="25" t="s">
        <v>19</v>
      </c>
    </row>
    <row r="228" spans="1:9" ht="14.1" customHeight="1">
      <c r="A228" s="21">
        <f t="shared" si="18"/>
        <v>216</v>
      </c>
      <c r="B228" s="8">
        <f t="shared" si="19"/>
        <v>65344.520356241672</v>
      </c>
      <c r="C228" s="22">
        <f t="shared" si="15"/>
        <v>435.63013570827786</v>
      </c>
      <c r="D228" s="23">
        <f t="shared" si="16"/>
        <v>268.78385521592463</v>
      </c>
      <c r="E228" s="24">
        <f t="shared" si="17"/>
        <v>704.41399092420249</v>
      </c>
      <c r="F228" s="25">
        <f>SUM(C217:C228)</f>
        <v>5342.4881361527887</v>
      </c>
      <c r="G228" s="25">
        <f>SUM(D217:D228)</f>
        <v>3110.4797549376412</v>
      </c>
      <c r="H228" s="16"/>
      <c r="I228" s="16">
        <f>SUM(H217:H228)</f>
        <v>0</v>
      </c>
    </row>
    <row r="229" spans="1:9" ht="14.1" customHeight="1">
      <c r="A229" s="21">
        <f t="shared" si="18"/>
        <v>217</v>
      </c>
      <c r="B229" s="8">
        <f t="shared" si="19"/>
        <v>65075.736501025749</v>
      </c>
      <c r="C229" s="22">
        <f t="shared" si="15"/>
        <v>433.83824334017169</v>
      </c>
      <c r="D229" s="23">
        <f t="shared" si="16"/>
        <v>270.57574758403081</v>
      </c>
      <c r="E229" s="24">
        <f t="shared" si="17"/>
        <v>704.41399092420249</v>
      </c>
      <c r="H229" s="16"/>
    </row>
    <row r="230" spans="1:9" ht="14.1" customHeight="1">
      <c r="A230" s="21">
        <f t="shared" si="18"/>
        <v>218</v>
      </c>
      <c r="B230" s="8">
        <f t="shared" si="19"/>
        <v>64805.16075344172</v>
      </c>
      <c r="C230" s="22">
        <f t="shared" si="15"/>
        <v>432.03440502294484</v>
      </c>
      <c r="D230" s="23">
        <f t="shared" si="16"/>
        <v>272.37958590125766</v>
      </c>
      <c r="E230" s="24">
        <f t="shared" si="17"/>
        <v>704.41399092420249</v>
      </c>
      <c r="H230" s="16"/>
    </row>
    <row r="231" spans="1:9" ht="14.1" customHeight="1">
      <c r="A231" s="21">
        <f t="shared" si="18"/>
        <v>219</v>
      </c>
      <c r="B231" s="8">
        <f t="shared" si="19"/>
        <v>64532.781167540459</v>
      </c>
      <c r="C231" s="22">
        <f t="shared" si="15"/>
        <v>430.21854111693642</v>
      </c>
      <c r="D231" s="23">
        <f t="shared" si="16"/>
        <v>274.19544980726607</v>
      </c>
      <c r="E231" s="24">
        <f t="shared" si="17"/>
        <v>704.41399092420249</v>
      </c>
      <c r="H231" s="16"/>
    </row>
    <row r="232" spans="1:9" ht="14.1" customHeight="1">
      <c r="A232" s="21">
        <f t="shared" si="18"/>
        <v>220</v>
      </c>
      <c r="B232" s="8">
        <f t="shared" si="19"/>
        <v>64258.585717733193</v>
      </c>
      <c r="C232" s="22">
        <f t="shared" si="15"/>
        <v>428.39057145155465</v>
      </c>
      <c r="D232" s="23">
        <f t="shared" si="16"/>
        <v>276.02341947264784</v>
      </c>
      <c r="E232" s="24">
        <f t="shared" si="17"/>
        <v>704.41399092420249</v>
      </c>
      <c r="H232" s="16"/>
    </row>
    <row r="233" spans="1:9" ht="14.1" customHeight="1">
      <c r="A233" s="21">
        <f t="shared" si="18"/>
        <v>221</v>
      </c>
      <c r="B233" s="8">
        <f t="shared" si="19"/>
        <v>63982.562298260542</v>
      </c>
      <c r="C233" s="22">
        <f t="shared" si="15"/>
        <v>426.55041532173698</v>
      </c>
      <c r="D233" s="23">
        <f t="shared" si="16"/>
        <v>277.86357560246552</v>
      </c>
      <c r="E233" s="24">
        <f t="shared" si="17"/>
        <v>704.41399092420249</v>
      </c>
      <c r="H233" s="16"/>
    </row>
    <row r="234" spans="1:9" ht="14.1" customHeight="1">
      <c r="A234" s="21">
        <f t="shared" si="18"/>
        <v>222</v>
      </c>
      <c r="B234" s="8">
        <f t="shared" si="19"/>
        <v>63704.698722658075</v>
      </c>
      <c r="C234" s="22">
        <f t="shared" si="15"/>
        <v>424.69799148438722</v>
      </c>
      <c r="D234" s="23">
        <f t="shared" si="16"/>
        <v>279.71599943981528</v>
      </c>
      <c r="E234" s="24">
        <f t="shared" si="17"/>
        <v>704.41399092420249</v>
      </c>
      <c r="H234" s="16"/>
    </row>
    <row r="235" spans="1:9" ht="14.1" customHeight="1">
      <c r="A235" s="21">
        <f t="shared" si="18"/>
        <v>223</v>
      </c>
      <c r="B235" s="8">
        <f t="shared" si="19"/>
        <v>63424.982723218258</v>
      </c>
      <c r="C235" s="22">
        <f t="shared" si="15"/>
        <v>422.83321815478843</v>
      </c>
      <c r="D235" s="23">
        <f t="shared" si="16"/>
        <v>281.58077276941407</v>
      </c>
      <c r="E235" s="24">
        <f t="shared" si="17"/>
        <v>704.41399092420249</v>
      </c>
      <c r="H235" s="16"/>
    </row>
    <row r="236" spans="1:9" ht="14.1" customHeight="1">
      <c r="A236" s="21">
        <f t="shared" si="18"/>
        <v>224</v>
      </c>
      <c r="B236" s="8">
        <f t="shared" si="19"/>
        <v>63143.401950448846</v>
      </c>
      <c r="C236" s="22">
        <f t="shared" si="15"/>
        <v>420.95601300299234</v>
      </c>
      <c r="D236" s="23">
        <f t="shared" si="16"/>
        <v>283.45797792121016</v>
      </c>
      <c r="E236" s="24">
        <f t="shared" si="17"/>
        <v>704.41399092420249</v>
      </c>
      <c r="H236" s="16"/>
    </row>
    <row r="237" spans="1:9" ht="14.1" customHeight="1">
      <c r="A237" s="21">
        <f t="shared" si="18"/>
        <v>225</v>
      </c>
      <c r="B237" s="8">
        <f t="shared" si="19"/>
        <v>62859.943972527639</v>
      </c>
      <c r="C237" s="22">
        <f t="shared" si="15"/>
        <v>419.06629315018426</v>
      </c>
      <c r="D237" s="23">
        <f t="shared" si="16"/>
        <v>285.34769777401823</v>
      </c>
      <c r="E237" s="24">
        <f t="shared" si="17"/>
        <v>704.41399092420249</v>
      </c>
      <c r="H237" s="16"/>
    </row>
    <row r="238" spans="1:9" ht="14.1" customHeight="1">
      <c r="A238" s="21">
        <f t="shared" si="18"/>
        <v>226</v>
      </c>
      <c r="B238" s="8">
        <f t="shared" si="19"/>
        <v>62574.596274753618</v>
      </c>
      <c r="C238" s="22">
        <f t="shared" si="15"/>
        <v>417.16397516502417</v>
      </c>
      <c r="D238" s="23">
        <f t="shared" si="16"/>
        <v>287.25001575917832</v>
      </c>
      <c r="E238" s="24">
        <f t="shared" si="17"/>
        <v>704.41399092420249</v>
      </c>
      <c r="H238" s="16"/>
    </row>
    <row r="239" spans="1:9" ht="14.1" customHeight="1">
      <c r="A239" s="21">
        <f t="shared" si="18"/>
        <v>227</v>
      </c>
      <c r="B239" s="8">
        <f t="shared" si="19"/>
        <v>62287.346258994439</v>
      </c>
      <c r="C239" s="22">
        <f t="shared" si="15"/>
        <v>415.24897505996296</v>
      </c>
      <c r="D239" s="23">
        <f t="shared" si="16"/>
        <v>289.16501586423954</v>
      </c>
      <c r="E239" s="24">
        <f t="shared" si="17"/>
        <v>704.41399092420249</v>
      </c>
      <c r="F239" s="13" t="s">
        <v>16</v>
      </c>
      <c r="G239" s="14" t="s">
        <v>17</v>
      </c>
      <c r="H239" s="16"/>
      <c r="I239" s="25" t="s">
        <v>19</v>
      </c>
    </row>
    <row r="240" spans="1:9" ht="14.1" customHeight="1">
      <c r="A240" s="21">
        <f t="shared" si="18"/>
        <v>228</v>
      </c>
      <c r="B240" s="8">
        <f t="shared" si="19"/>
        <v>61998.181243130202</v>
      </c>
      <c r="C240" s="22">
        <f t="shared" si="15"/>
        <v>413.32120828753472</v>
      </c>
      <c r="D240" s="23">
        <f t="shared" si="16"/>
        <v>291.09278263666778</v>
      </c>
      <c r="E240" s="24">
        <f t="shared" si="17"/>
        <v>704.41399092420249</v>
      </c>
      <c r="F240" s="25">
        <f>SUM(C229:C240)</f>
        <v>5084.3198505582186</v>
      </c>
      <c r="G240" s="25">
        <f>SUM(D229:D240)</f>
        <v>3368.6480405322118</v>
      </c>
      <c r="H240" s="16"/>
      <c r="I240" s="16">
        <f>SUM(H229:H240)</f>
        <v>0</v>
      </c>
    </row>
    <row r="241" spans="1:9" ht="14.1" customHeight="1">
      <c r="A241" s="21">
        <f t="shared" si="18"/>
        <v>229</v>
      </c>
      <c r="B241" s="8">
        <f t="shared" si="19"/>
        <v>61707.088460493535</v>
      </c>
      <c r="C241" s="22">
        <f t="shared" si="15"/>
        <v>411.38058973662356</v>
      </c>
      <c r="D241" s="23">
        <f t="shared" si="16"/>
        <v>293.03340118757893</v>
      </c>
      <c r="E241" s="24">
        <f t="shared" si="17"/>
        <v>704.41399092420249</v>
      </c>
      <c r="H241" s="16"/>
    </row>
    <row r="242" spans="1:9" ht="14.1" customHeight="1">
      <c r="A242" s="21">
        <f t="shared" si="18"/>
        <v>230</v>
      </c>
      <c r="B242" s="8">
        <f t="shared" si="19"/>
        <v>61414.055059305952</v>
      </c>
      <c r="C242" s="22">
        <f t="shared" si="15"/>
        <v>409.42703372870636</v>
      </c>
      <c r="D242" s="23">
        <f t="shared" si="16"/>
        <v>294.98695719549613</v>
      </c>
      <c r="E242" s="24">
        <f t="shared" si="17"/>
        <v>704.41399092420249</v>
      </c>
      <c r="H242" s="16"/>
    </row>
    <row r="243" spans="1:9" ht="14.1" customHeight="1">
      <c r="A243" s="21">
        <f t="shared" si="18"/>
        <v>231</v>
      </c>
      <c r="B243" s="8">
        <f t="shared" si="19"/>
        <v>61119.068102110454</v>
      </c>
      <c r="C243" s="22">
        <f t="shared" si="15"/>
        <v>407.46045401406974</v>
      </c>
      <c r="D243" s="23">
        <f t="shared" si="16"/>
        <v>296.95353691013275</v>
      </c>
      <c r="E243" s="24">
        <f t="shared" si="17"/>
        <v>704.41399092420249</v>
      </c>
      <c r="H243" s="16"/>
    </row>
    <row r="244" spans="1:9" ht="14.1" customHeight="1">
      <c r="A244" s="21">
        <f t="shared" si="18"/>
        <v>232</v>
      </c>
      <c r="B244" s="8">
        <f t="shared" si="19"/>
        <v>60822.114565200318</v>
      </c>
      <c r="C244" s="22">
        <f t="shared" si="15"/>
        <v>405.48076376800213</v>
      </c>
      <c r="D244" s="23">
        <f t="shared" si="16"/>
        <v>298.93322715620036</v>
      </c>
      <c r="E244" s="24">
        <f t="shared" si="17"/>
        <v>704.41399092420249</v>
      </c>
      <c r="H244" s="16"/>
    </row>
    <row r="245" spans="1:9" ht="14.1" customHeight="1">
      <c r="A245" s="21">
        <f t="shared" si="18"/>
        <v>233</v>
      </c>
      <c r="B245" s="8">
        <f t="shared" si="19"/>
        <v>60523.181338044116</v>
      </c>
      <c r="C245" s="22">
        <f t="shared" si="15"/>
        <v>403.4878755869608</v>
      </c>
      <c r="D245" s="23">
        <f t="shared" si="16"/>
        <v>300.9261153372417</v>
      </c>
      <c r="E245" s="24">
        <f t="shared" si="17"/>
        <v>704.41399092420249</v>
      </c>
      <c r="H245" s="16"/>
    </row>
    <row r="246" spans="1:9" ht="14.1" customHeight="1">
      <c r="A246" s="21">
        <f t="shared" si="18"/>
        <v>234</v>
      </c>
      <c r="B246" s="8">
        <f t="shared" si="19"/>
        <v>60222.255222706874</v>
      </c>
      <c r="C246" s="22">
        <f t="shared" si="15"/>
        <v>401.48170148471252</v>
      </c>
      <c r="D246" s="23">
        <f t="shared" si="16"/>
        <v>302.93228943948998</v>
      </c>
      <c r="E246" s="24">
        <f t="shared" si="17"/>
        <v>704.41399092420249</v>
      </c>
      <c r="H246" s="16"/>
    </row>
    <row r="247" spans="1:9" ht="14.1" customHeight="1">
      <c r="A247" s="21">
        <f t="shared" si="18"/>
        <v>235</v>
      </c>
      <c r="B247" s="8">
        <f t="shared" si="19"/>
        <v>59919.32293326738</v>
      </c>
      <c r="C247" s="22">
        <f t="shared" si="15"/>
        <v>399.46215288844922</v>
      </c>
      <c r="D247" s="23">
        <f t="shared" si="16"/>
        <v>304.95183803575327</v>
      </c>
      <c r="E247" s="24">
        <f t="shared" si="17"/>
        <v>704.41399092420249</v>
      </c>
      <c r="H247" s="16"/>
    </row>
    <row r="248" spans="1:9" ht="14.1" customHeight="1">
      <c r="A248" s="21">
        <f t="shared" si="18"/>
        <v>236</v>
      </c>
      <c r="B248" s="8">
        <f t="shared" si="19"/>
        <v>59614.371095231625</v>
      </c>
      <c r="C248" s="22">
        <f t="shared" si="15"/>
        <v>397.42914063487751</v>
      </c>
      <c r="D248" s="23">
        <f t="shared" si="16"/>
        <v>306.98485028932498</v>
      </c>
      <c r="E248" s="24">
        <f t="shared" si="17"/>
        <v>704.41399092420249</v>
      </c>
      <c r="H248" s="16"/>
    </row>
    <row r="249" spans="1:9" ht="14.1" customHeight="1">
      <c r="A249" s="21">
        <f t="shared" si="18"/>
        <v>237</v>
      </c>
      <c r="B249" s="8">
        <f t="shared" si="19"/>
        <v>59307.386244942303</v>
      </c>
      <c r="C249" s="22">
        <f t="shared" si="15"/>
        <v>395.38257496628205</v>
      </c>
      <c r="D249" s="23">
        <f t="shared" si="16"/>
        <v>309.03141595792044</v>
      </c>
      <c r="E249" s="24">
        <f t="shared" si="17"/>
        <v>704.41399092420249</v>
      </c>
      <c r="H249" s="16"/>
    </row>
    <row r="250" spans="1:9" ht="14.1" customHeight="1">
      <c r="A250" s="21">
        <f t="shared" si="18"/>
        <v>238</v>
      </c>
      <c r="B250" s="8">
        <f t="shared" si="19"/>
        <v>58998.354828984382</v>
      </c>
      <c r="C250" s="22">
        <f t="shared" si="15"/>
        <v>393.32236552656258</v>
      </c>
      <c r="D250" s="23">
        <f t="shared" si="16"/>
        <v>311.09162539763992</v>
      </c>
      <c r="E250" s="24">
        <f t="shared" si="17"/>
        <v>704.41399092420249</v>
      </c>
      <c r="H250" s="16"/>
    </row>
    <row r="251" spans="1:9" ht="14.1" customHeight="1">
      <c r="A251" s="21">
        <f t="shared" si="18"/>
        <v>239</v>
      </c>
      <c r="B251" s="8">
        <f t="shared" si="19"/>
        <v>58687.263203586743</v>
      </c>
      <c r="C251" s="22">
        <f t="shared" si="15"/>
        <v>391.24842135724498</v>
      </c>
      <c r="D251" s="23">
        <f t="shared" si="16"/>
        <v>313.16556956695752</v>
      </c>
      <c r="E251" s="24">
        <f t="shared" si="17"/>
        <v>704.41399092420249</v>
      </c>
      <c r="F251" s="13" t="s">
        <v>16</v>
      </c>
      <c r="G251" s="14" t="s">
        <v>17</v>
      </c>
      <c r="H251" s="16"/>
      <c r="I251" s="25" t="s">
        <v>19</v>
      </c>
    </row>
    <row r="252" spans="1:9" ht="14.1" customHeight="1">
      <c r="A252" s="21">
        <f t="shared" si="18"/>
        <v>240</v>
      </c>
      <c r="B252" s="8">
        <f t="shared" si="19"/>
        <v>58374.097634019789</v>
      </c>
      <c r="C252" s="22">
        <f t="shared" si="15"/>
        <v>389.16065089346529</v>
      </c>
      <c r="D252" s="23">
        <f t="shared" si="16"/>
        <v>315.25334003073721</v>
      </c>
      <c r="E252" s="24">
        <f t="shared" si="17"/>
        <v>704.41399092420249</v>
      </c>
      <c r="F252" s="25">
        <f>SUM(C241:C252)</f>
        <v>4804.7237245859569</v>
      </c>
      <c r="G252" s="25">
        <f>SUM(D241:D252)</f>
        <v>3648.244166504473</v>
      </c>
      <c r="H252" s="16"/>
      <c r="I252" s="16">
        <f>SUM(H241:H252)</f>
        <v>0</v>
      </c>
    </row>
    <row r="253" spans="1:9" ht="14.1" customHeight="1">
      <c r="A253" s="21">
        <f t="shared" si="18"/>
        <v>241</v>
      </c>
      <c r="B253" s="8">
        <f t="shared" si="19"/>
        <v>58058.844293989052</v>
      </c>
      <c r="C253" s="22">
        <f t="shared" si="15"/>
        <v>387.05896195992705</v>
      </c>
      <c r="D253" s="23">
        <f t="shared" si="16"/>
        <v>317.35502896427545</v>
      </c>
      <c r="E253" s="24">
        <f t="shared" si="17"/>
        <v>704.41399092420249</v>
      </c>
      <c r="H253" s="16"/>
    </row>
    <row r="254" spans="1:9" ht="14.1" customHeight="1">
      <c r="A254" s="21">
        <f t="shared" si="18"/>
        <v>242</v>
      </c>
      <c r="B254" s="8">
        <f t="shared" si="19"/>
        <v>57741.489265024778</v>
      </c>
      <c r="C254" s="22">
        <f t="shared" si="15"/>
        <v>384.94326176683188</v>
      </c>
      <c r="D254" s="23">
        <f t="shared" si="16"/>
        <v>319.47072915737061</v>
      </c>
      <c r="E254" s="24">
        <f t="shared" si="17"/>
        <v>704.41399092420249</v>
      </c>
      <c r="H254" s="16"/>
    </row>
    <row r="255" spans="1:9" ht="14.1" customHeight="1">
      <c r="A255" s="21">
        <f t="shared" si="18"/>
        <v>243</v>
      </c>
      <c r="B255" s="8">
        <f t="shared" si="19"/>
        <v>57422.018535867406</v>
      </c>
      <c r="C255" s="22">
        <f t="shared" si="15"/>
        <v>382.81345690578274</v>
      </c>
      <c r="D255" s="23">
        <f t="shared" si="16"/>
        <v>321.60053401841975</v>
      </c>
      <c r="E255" s="24">
        <f t="shared" si="17"/>
        <v>704.41399092420249</v>
      </c>
      <c r="H255" s="16"/>
    </row>
    <row r="256" spans="1:9" ht="14.1" customHeight="1">
      <c r="A256" s="21">
        <f t="shared" si="18"/>
        <v>244</v>
      </c>
      <c r="B256" s="8">
        <f t="shared" si="19"/>
        <v>57100.418001848986</v>
      </c>
      <c r="C256" s="22">
        <f t="shared" si="15"/>
        <v>380.66945334565992</v>
      </c>
      <c r="D256" s="23">
        <f t="shared" si="16"/>
        <v>323.74453757854258</v>
      </c>
      <c r="E256" s="24">
        <f t="shared" si="17"/>
        <v>704.41399092420249</v>
      </c>
      <c r="H256" s="16"/>
    </row>
    <row r="257" spans="1:9" ht="14.1" customHeight="1">
      <c r="A257" s="21">
        <f t="shared" si="18"/>
        <v>245</v>
      </c>
      <c r="B257" s="8">
        <f t="shared" si="19"/>
        <v>56776.673464270447</v>
      </c>
      <c r="C257" s="22">
        <f t="shared" si="15"/>
        <v>378.51115642846969</v>
      </c>
      <c r="D257" s="23">
        <f t="shared" si="16"/>
        <v>325.9028344957328</v>
      </c>
      <c r="E257" s="24">
        <f t="shared" si="17"/>
        <v>704.41399092420249</v>
      </c>
      <c r="H257" s="16"/>
    </row>
    <row r="258" spans="1:9" ht="14.1" customHeight="1">
      <c r="A258" s="21">
        <f t="shared" si="18"/>
        <v>246</v>
      </c>
      <c r="B258" s="8">
        <f t="shared" si="19"/>
        <v>56450.770629774714</v>
      </c>
      <c r="C258" s="22">
        <f t="shared" si="15"/>
        <v>376.33847086516477</v>
      </c>
      <c r="D258" s="23">
        <f t="shared" si="16"/>
        <v>328.07552005903773</v>
      </c>
      <c r="E258" s="24">
        <f t="shared" si="17"/>
        <v>704.41399092420249</v>
      </c>
      <c r="H258" s="16"/>
    </row>
    <row r="259" spans="1:9" ht="14.1" customHeight="1">
      <c r="A259" s="21">
        <f t="shared" si="18"/>
        <v>247</v>
      </c>
      <c r="B259" s="8">
        <f t="shared" si="19"/>
        <v>56122.695109715678</v>
      </c>
      <c r="C259" s="22">
        <f t="shared" si="15"/>
        <v>374.15130073143786</v>
      </c>
      <c r="D259" s="23">
        <f t="shared" si="16"/>
        <v>330.26269019276464</v>
      </c>
      <c r="E259" s="24">
        <f t="shared" si="17"/>
        <v>704.41399092420249</v>
      </c>
      <c r="H259" s="16"/>
    </row>
    <row r="260" spans="1:9" ht="14.1" customHeight="1">
      <c r="A260" s="21">
        <f t="shared" si="18"/>
        <v>248</v>
      </c>
      <c r="B260" s="8">
        <f t="shared" si="19"/>
        <v>55792.432419522913</v>
      </c>
      <c r="C260" s="22">
        <f t="shared" si="15"/>
        <v>371.94954946348611</v>
      </c>
      <c r="D260" s="23">
        <f t="shared" si="16"/>
        <v>332.46444146071639</v>
      </c>
      <c r="E260" s="24">
        <f t="shared" si="17"/>
        <v>704.41399092420249</v>
      </c>
      <c r="H260" s="16"/>
    </row>
    <row r="261" spans="1:9" ht="14.1" customHeight="1">
      <c r="A261" s="21">
        <f t="shared" si="18"/>
        <v>249</v>
      </c>
      <c r="B261" s="8">
        <f t="shared" si="19"/>
        <v>55459.967978062195</v>
      </c>
      <c r="C261" s="22">
        <f t="shared" si="15"/>
        <v>369.73311985374801</v>
      </c>
      <c r="D261" s="23">
        <f t="shared" si="16"/>
        <v>334.68087107045449</v>
      </c>
      <c r="E261" s="24">
        <f t="shared" si="17"/>
        <v>704.41399092420249</v>
      </c>
      <c r="H261" s="16"/>
    </row>
    <row r="262" spans="1:9" ht="14.1" customHeight="1">
      <c r="A262" s="21">
        <f t="shared" si="18"/>
        <v>250</v>
      </c>
      <c r="B262" s="8">
        <f t="shared" si="19"/>
        <v>55125.287106991738</v>
      </c>
      <c r="C262" s="22">
        <f t="shared" si="15"/>
        <v>367.5019140466116</v>
      </c>
      <c r="D262" s="23">
        <f t="shared" si="16"/>
        <v>336.91207687759089</v>
      </c>
      <c r="E262" s="24">
        <f t="shared" si="17"/>
        <v>704.41399092420249</v>
      </c>
      <c r="H262" s="16"/>
    </row>
    <row r="263" spans="1:9" ht="14.1" customHeight="1">
      <c r="A263" s="21">
        <f t="shared" si="18"/>
        <v>251</v>
      </c>
      <c r="B263" s="8">
        <f t="shared" si="19"/>
        <v>54788.375030114148</v>
      </c>
      <c r="C263" s="22">
        <f t="shared" si="15"/>
        <v>365.25583353409434</v>
      </c>
      <c r="D263" s="23">
        <f t="shared" si="16"/>
        <v>339.15815739010816</v>
      </c>
      <c r="E263" s="24">
        <f t="shared" si="17"/>
        <v>704.41399092420249</v>
      </c>
      <c r="F263" s="13" t="s">
        <v>16</v>
      </c>
      <c r="G263" s="14" t="s">
        <v>17</v>
      </c>
      <c r="H263" s="16"/>
      <c r="I263" s="25" t="s">
        <v>19</v>
      </c>
    </row>
    <row r="264" spans="1:9" ht="14.1" customHeight="1">
      <c r="A264" s="21">
        <f t="shared" si="18"/>
        <v>252</v>
      </c>
      <c r="B264" s="8">
        <f t="shared" si="19"/>
        <v>54449.216872724042</v>
      </c>
      <c r="C264" s="22">
        <f t="shared" si="15"/>
        <v>362.99477915149362</v>
      </c>
      <c r="D264" s="23">
        <f t="shared" si="16"/>
        <v>341.41921177270888</v>
      </c>
      <c r="E264" s="24">
        <f t="shared" si="17"/>
        <v>704.41399092420249</v>
      </c>
      <c r="F264" s="25">
        <f>SUM(C253:C264)</f>
        <v>4501.9212580527073</v>
      </c>
      <c r="G264" s="25">
        <f>SUM(D253:D264)</f>
        <v>3951.0466330377221</v>
      </c>
      <c r="H264" s="16"/>
      <c r="I264" s="16">
        <f>SUM(H253:H264)</f>
        <v>0</v>
      </c>
    </row>
    <row r="265" spans="1:9" ht="14.1" customHeight="1">
      <c r="A265" s="21">
        <f t="shared" si="18"/>
        <v>253</v>
      </c>
      <c r="B265" s="8">
        <f t="shared" si="19"/>
        <v>54107.797660951335</v>
      </c>
      <c r="C265" s="22">
        <f t="shared" si="15"/>
        <v>360.71865107300891</v>
      </c>
      <c r="D265" s="23">
        <f t="shared" si="16"/>
        <v>343.69533985119358</v>
      </c>
      <c r="E265" s="24">
        <f t="shared" si="17"/>
        <v>704.41399092420249</v>
      </c>
      <c r="H265" s="16"/>
    </row>
    <row r="266" spans="1:9" ht="14.1" customHeight="1">
      <c r="A266" s="21">
        <f t="shared" si="18"/>
        <v>254</v>
      </c>
      <c r="B266" s="8">
        <f t="shared" si="19"/>
        <v>53764.102321100145</v>
      </c>
      <c r="C266" s="22">
        <f t="shared" si="15"/>
        <v>358.42734880733434</v>
      </c>
      <c r="D266" s="23">
        <f t="shared" si="16"/>
        <v>345.98664211686815</v>
      </c>
      <c r="E266" s="24">
        <f t="shared" si="17"/>
        <v>704.41399092420249</v>
      </c>
      <c r="H266" s="16"/>
    </row>
    <row r="267" spans="1:9" ht="14.1" customHeight="1">
      <c r="A267" s="21">
        <f t="shared" si="18"/>
        <v>255</v>
      </c>
      <c r="B267" s="8">
        <f t="shared" si="19"/>
        <v>53418.115678983275</v>
      </c>
      <c r="C267" s="22">
        <f t="shared" si="15"/>
        <v>356.12077119322186</v>
      </c>
      <c r="D267" s="23">
        <f t="shared" si="16"/>
        <v>348.29321973098064</v>
      </c>
      <c r="E267" s="24">
        <f t="shared" si="17"/>
        <v>704.41399092420249</v>
      </c>
      <c r="H267" s="16"/>
    </row>
    <row r="268" spans="1:9" ht="14.1" customHeight="1">
      <c r="A268" s="21">
        <f t="shared" si="18"/>
        <v>256</v>
      </c>
      <c r="B268" s="8">
        <f t="shared" si="19"/>
        <v>53069.822459252297</v>
      </c>
      <c r="C268" s="22">
        <f t="shared" si="15"/>
        <v>353.79881639501531</v>
      </c>
      <c r="D268" s="23">
        <f t="shared" si="16"/>
        <v>350.61517452918719</v>
      </c>
      <c r="E268" s="24">
        <f t="shared" si="17"/>
        <v>704.41399092420249</v>
      </c>
      <c r="H268" s="16"/>
    </row>
    <row r="269" spans="1:9" ht="14.1" customHeight="1">
      <c r="A269" s="21">
        <f t="shared" si="18"/>
        <v>257</v>
      </c>
      <c r="B269" s="8">
        <f t="shared" si="19"/>
        <v>52719.20728472311</v>
      </c>
      <c r="C269" s="22">
        <f t="shared" ref="C269:C332" si="20">(B269*(C$6/12))</f>
        <v>351.46138189815412</v>
      </c>
      <c r="D269" s="23">
        <f t="shared" ref="D269:D332" si="21">IF(C269&lt;0.005,0,(C$9-C269))</f>
        <v>352.95260902604838</v>
      </c>
      <c r="E269" s="24">
        <f t="shared" ref="E269:E332" si="22">C269+D269</f>
        <v>704.41399092420249</v>
      </c>
      <c r="H269" s="16"/>
    </row>
    <row r="270" spans="1:9" ht="14.1" customHeight="1">
      <c r="A270" s="21">
        <f t="shared" ref="A270:A333" si="23">A269+1</f>
        <v>258</v>
      </c>
      <c r="B270" s="8">
        <f t="shared" ref="B270:B333" si="24">IF(B269&lt;0.005,0,(B269-D269-H269))</f>
        <v>52366.254675697062</v>
      </c>
      <c r="C270" s="22">
        <f t="shared" si="20"/>
        <v>349.10836450464711</v>
      </c>
      <c r="D270" s="23">
        <f t="shared" si="21"/>
        <v>355.30562641955538</v>
      </c>
      <c r="E270" s="24">
        <f t="shared" si="22"/>
        <v>704.41399092420249</v>
      </c>
      <c r="H270" s="16"/>
    </row>
    <row r="271" spans="1:9" ht="14.1" customHeight="1">
      <c r="A271" s="21">
        <f t="shared" si="23"/>
        <v>259</v>
      </c>
      <c r="B271" s="8">
        <f t="shared" si="24"/>
        <v>52010.949049277508</v>
      </c>
      <c r="C271" s="22">
        <f t="shared" si="20"/>
        <v>346.73966032851672</v>
      </c>
      <c r="D271" s="23">
        <f t="shared" si="21"/>
        <v>357.67433059568577</v>
      </c>
      <c r="E271" s="24">
        <f t="shared" si="22"/>
        <v>704.41399092420249</v>
      </c>
      <c r="H271" s="16"/>
    </row>
    <row r="272" spans="1:9" ht="14.1" customHeight="1">
      <c r="A272" s="21">
        <f t="shared" si="23"/>
        <v>260</v>
      </c>
      <c r="B272" s="8">
        <f t="shared" si="24"/>
        <v>51653.274718681823</v>
      </c>
      <c r="C272" s="22">
        <f t="shared" si="20"/>
        <v>344.35516479121219</v>
      </c>
      <c r="D272" s="23">
        <f t="shared" si="21"/>
        <v>360.0588261329903</v>
      </c>
      <c r="E272" s="24">
        <f t="shared" si="22"/>
        <v>704.41399092420249</v>
      </c>
      <c r="H272" s="16"/>
    </row>
    <row r="273" spans="1:9" ht="14.1" customHeight="1">
      <c r="A273" s="21">
        <f t="shared" si="23"/>
        <v>261</v>
      </c>
      <c r="B273" s="8">
        <f t="shared" si="24"/>
        <v>51293.215892548833</v>
      </c>
      <c r="C273" s="22">
        <f t="shared" si="20"/>
        <v>341.95477261699222</v>
      </c>
      <c r="D273" s="23">
        <f t="shared" si="21"/>
        <v>362.45921830721028</v>
      </c>
      <c r="E273" s="24">
        <f t="shared" si="22"/>
        <v>704.41399092420249</v>
      </c>
      <c r="H273" s="16"/>
    </row>
    <row r="274" spans="1:9" ht="14.1" customHeight="1">
      <c r="A274" s="21">
        <f t="shared" si="23"/>
        <v>262</v>
      </c>
      <c r="B274" s="8">
        <f t="shared" si="24"/>
        <v>50930.756674241624</v>
      </c>
      <c r="C274" s="22">
        <f t="shared" si="20"/>
        <v>339.53837782827753</v>
      </c>
      <c r="D274" s="23">
        <f t="shared" si="21"/>
        <v>364.87561309592496</v>
      </c>
      <c r="E274" s="24">
        <f t="shared" si="22"/>
        <v>704.41399092420249</v>
      </c>
      <c r="H274" s="16"/>
    </row>
    <row r="275" spans="1:9" ht="14.1" customHeight="1">
      <c r="A275" s="21">
        <f t="shared" si="23"/>
        <v>263</v>
      </c>
      <c r="B275" s="8">
        <f t="shared" si="24"/>
        <v>50565.881061145701</v>
      </c>
      <c r="C275" s="22">
        <f t="shared" si="20"/>
        <v>337.10587374097139</v>
      </c>
      <c r="D275" s="23">
        <f t="shared" si="21"/>
        <v>367.3081171832311</v>
      </c>
      <c r="E275" s="24">
        <f t="shared" si="22"/>
        <v>704.41399092420249</v>
      </c>
      <c r="F275" s="13" t="s">
        <v>16</v>
      </c>
      <c r="G275" s="14" t="s">
        <v>17</v>
      </c>
      <c r="H275" s="16"/>
      <c r="I275" s="25" t="s">
        <v>19</v>
      </c>
    </row>
    <row r="276" spans="1:9" ht="14.1" customHeight="1">
      <c r="A276" s="21">
        <f t="shared" si="23"/>
        <v>264</v>
      </c>
      <c r="B276" s="8">
        <f t="shared" si="24"/>
        <v>50198.57294396247</v>
      </c>
      <c r="C276" s="22">
        <f t="shared" si="20"/>
        <v>334.65715295974979</v>
      </c>
      <c r="D276" s="23">
        <f t="shared" si="21"/>
        <v>369.7568379644527</v>
      </c>
      <c r="E276" s="24">
        <f t="shared" si="22"/>
        <v>704.41399092420249</v>
      </c>
      <c r="F276" s="25">
        <f>SUM(C265:C276)</f>
        <v>4173.9863361371017</v>
      </c>
      <c r="G276" s="25">
        <f>SUM(D265:D276)</f>
        <v>4278.9815549533287</v>
      </c>
      <c r="H276" s="16"/>
      <c r="I276" s="16">
        <f>SUM(H265:H276)</f>
        <v>0</v>
      </c>
    </row>
    <row r="277" spans="1:9" ht="14.1" customHeight="1">
      <c r="A277" s="21">
        <f t="shared" si="23"/>
        <v>265</v>
      </c>
      <c r="B277" s="8">
        <f t="shared" si="24"/>
        <v>49828.816105998019</v>
      </c>
      <c r="C277" s="22">
        <f t="shared" si="20"/>
        <v>332.19210737332014</v>
      </c>
      <c r="D277" s="23">
        <f t="shared" si="21"/>
        <v>372.22188355088235</v>
      </c>
      <c r="E277" s="24">
        <f t="shared" si="22"/>
        <v>704.41399092420249</v>
      </c>
      <c r="H277" s="16"/>
    </row>
    <row r="278" spans="1:9" ht="14.1" customHeight="1">
      <c r="A278" s="21">
        <f t="shared" si="23"/>
        <v>266</v>
      </c>
      <c r="B278" s="8">
        <f t="shared" si="24"/>
        <v>49456.594222447136</v>
      </c>
      <c r="C278" s="22">
        <f t="shared" si="20"/>
        <v>329.71062814964762</v>
      </c>
      <c r="D278" s="23">
        <f t="shared" si="21"/>
        <v>374.70336277455488</v>
      </c>
      <c r="E278" s="24">
        <f t="shared" si="22"/>
        <v>704.41399092420249</v>
      </c>
      <c r="H278" s="16"/>
    </row>
    <row r="279" spans="1:9" ht="14.1" customHeight="1">
      <c r="A279" s="21">
        <f t="shared" si="23"/>
        <v>267</v>
      </c>
      <c r="B279" s="8">
        <f t="shared" si="24"/>
        <v>49081.890859672581</v>
      </c>
      <c r="C279" s="22">
        <f t="shared" si="20"/>
        <v>327.21260573115057</v>
      </c>
      <c r="D279" s="23">
        <f t="shared" si="21"/>
        <v>377.20138519305192</v>
      </c>
      <c r="E279" s="24">
        <f t="shared" si="22"/>
        <v>704.41399092420249</v>
      </c>
      <c r="H279" s="16"/>
    </row>
    <row r="280" spans="1:9" ht="14.1" customHeight="1">
      <c r="A280" s="21">
        <f t="shared" si="23"/>
        <v>268</v>
      </c>
      <c r="B280" s="8">
        <f t="shared" si="24"/>
        <v>48704.689474479528</v>
      </c>
      <c r="C280" s="22">
        <f t="shared" si="20"/>
        <v>324.69792982986354</v>
      </c>
      <c r="D280" s="23">
        <f t="shared" si="21"/>
        <v>379.71606109433895</v>
      </c>
      <c r="E280" s="24">
        <f t="shared" si="22"/>
        <v>704.41399092420249</v>
      </c>
      <c r="H280" s="16"/>
    </row>
    <row r="281" spans="1:9" ht="14.1" customHeight="1">
      <c r="A281" s="21">
        <f t="shared" si="23"/>
        <v>269</v>
      </c>
      <c r="B281" s="8">
        <f t="shared" si="24"/>
        <v>48324.973413385189</v>
      </c>
      <c r="C281" s="22">
        <f t="shared" si="20"/>
        <v>322.16648942256796</v>
      </c>
      <c r="D281" s="23">
        <f t="shared" si="21"/>
        <v>382.24750150163453</v>
      </c>
      <c r="E281" s="24">
        <f t="shared" si="22"/>
        <v>704.41399092420249</v>
      </c>
      <c r="H281" s="16"/>
    </row>
    <row r="282" spans="1:9" ht="14.1" customHeight="1">
      <c r="A282" s="21">
        <f t="shared" si="23"/>
        <v>270</v>
      </c>
      <c r="B282" s="8">
        <f t="shared" si="24"/>
        <v>47942.725911883557</v>
      </c>
      <c r="C282" s="22">
        <f t="shared" si="20"/>
        <v>319.61817274589038</v>
      </c>
      <c r="D282" s="23">
        <f t="shared" si="21"/>
        <v>384.79581817831212</v>
      </c>
      <c r="E282" s="24">
        <f t="shared" si="22"/>
        <v>704.41399092420249</v>
      </c>
      <c r="H282" s="16"/>
    </row>
    <row r="283" spans="1:9" ht="14.1" customHeight="1">
      <c r="A283" s="21">
        <f t="shared" si="23"/>
        <v>271</v>
      </c>
      <c r="B283" s="8">
        <f t="shared" si="24"/>
        <v>47557.930093705247</v>
      </c>
      <c r="C283" s="22">
        <f t="shared" si="20"/>
        <v>317.05286729136833</v>
      </c>
      <c r="D283" s="23">
        <f t="shared" si="21"/>
        <v>387.36112363283416</v>
      </c>
      <c r="E283" s="24">
        <f t="shared" si="22"/>
        <v>704.41399092420249</v>
      </c>
      <c r="H283" s="16"/>
    </row>
    <row r="284" spans="1:9" ht="14.1" customHeight="1">
      <c r="A284" s="21">
        <f t="shared" si="23"/>
        <v>272</v>
      </c>
      <c r="B284" s="8">
        <f t="shared" si="24"/>
        <v>47170.568970072411</v>
      </c>
      <c r="C284" s="22">
        <f t="shared" si="20"/>
        <v>314.47045980048279</v>
      </c>
      <c r="D284" s="23">
        <f t="shared" si="21"/>
        <v>389.94353112371971</v>
      </c>
      <c r="E284" s="24">
        <f t="shared" si="22"/>
        <v>704.41399092420249</v>
      </c>
      <c r="H284" s="16"/>
    </row>
    <row r="285" spans="1:9" ht="14.1" customHeight="1">
      <c r="A285" s="21">
        <f t="shared" si="23"/>
        <v>273</v>
      </c>
      <c r="B285" s="8">
        <f t="shared" si="24"/>
        <v>46780.625438948693</v>
      </c>
      <c r="C285" s="22">
        <f t="shared" si="20"/>
        <v>311.87083625965795</v>
      </c>
      <c r="D285" s="23">
        <f t="shared" si="21"/>
        <v>392.54315466454455</v>
      </c>
      <c r="E285" s="24">
        <f t="shared" si="22"/>
        <v>704.41399092420249</v>
      </c>
      <c r="H285" s="16"/>
    </row>
    <row r="286" spans="1:9" ht="14.1" customHeight="1">
      <c r="A286" s="21">
        <f t="shared" si="23"/>
        <v>274</v>
      </c>
      <c r="B286" s="8">
        <f t="shared" si="24"/>
        <v>46388.082284284152</v>
      </c>
      <c r="C286" s="22">
        <f t="shared" si="20"/>
        <v>309.25388189522772</v>
      </c>
      <c r="D286" s="23">
        <f t="shared" si="21"/>
        <v>395.16010902897477</v>
      </c>
      <c r="E286" s="24">
        <f t="shared" si="22"/>
        <v>704.41399092420249</v>
      </c>
      <c r="H286" s="16"/>
    </row>
    <row r="287" spans="1:9" ht="14.1" customHeight="1">
      <c r="A287" s="21">
        <f t="shared" si="23"/>
        <v>275</v>
      </c>
      <c r="B287" s="8">
        <f t="shared" si="24"/>
        <v>45992.922175255175</v>
      </c>
      <c r="C287" s="22">
        <f t="shared" si="20"/>
        <v>306.61948116836783</v>
      </c>
      <c r="D287" s="23">
        <f t="shared" si="21"/>
        <v>397.79450975583467</v>
      </c>
      <c r="E287" s="24">
        <f t="shared" si="22"/>
        <v>704.41399092420249</v>
      </c>
      <c r="F287" s="13" t="s">
        <v>16</v>
      </c>
      <c r="G287" s="14" t="s">
        <v>17</v>
      </c>
      <c r="H287" s="16"/>
      <c r="I287" s="25" t="s">
        <v>19</v>
      </c>
    </row>
    <row r="288" spans="1:9" ht="14.1" customHeight="1">
      <c r="A288" s="21">
        <f t="shared" si="23"/>
        <v>276</v>
      </c>
      <c r="B288" s="8">
        <f t="shared" si="24"/>
        <v>45595.127665499342</v>
      </c>
      <c r="C288" s="22">
        <f t="shared" si="20"/>
        <v>303.96751776999565</v>
      </c>
      <c r="D288" s="23">
        <f t="shared" si="21"/>
        <v>400.44647315420684</v>
      </c>
      <c r="E288" s="24">
        <f t="shared" si="22"/>
        <v>704.41399092420249</v>
      </c>
      <c r="F288" s="25">
        <f>SUM(C277:C288)</f>
        <v>3818.8329774375402</v>
      </c>
      <c r="G288" s="25">
        <f>SUM(D277:D288)</f>
        <v>4634.1349136528897</v>
      </c>
      <c r="H288" s="16"/>
      <c r="I288" s="16">
        <f>SUM(H277:H288)</f>
        <v>0</v>
      </c>
    </row>
    <row r="289" spans="1:9" ht="14.1" customHeight="1">
      <c r="A289" s="21">
        <f t="shared" si="23"/>
        <v>277</v>
      </c>
      <c r="B289" s="8">
        <f t="shared" si="24"/>
        <v>45194.681192345131</v>
      </c>
      <c r="C289" s="22">
        <f t="shared" si="20"/>
        <v>301.29787461563421</v>
      </c>
      <c r="D289" s="23">
        <f t="shared" si="21"/>
        <v>403.11611630856828</v>
      </c>
      <c r="E289" s="24">
        <f t="shared" si="22"/>
        <v>704.41399092420249</v>
      </c>
      <c r="H289" s="16"/>
    </row>
    <row r="290" spans="1:9" ht="14.1" customHeight="1">
      <c r="A290" s="21">
        <f t="shared" si="23"/>
        <v>278</v>
      </c>
      <c r="B290" s="8">
        <f t="shared" si="24"/>
        <v>44791.565076036561</v>
      </c>
      <c r="C290" s="22">
        <f t="shared" si="20"/>
        <v>298.61043384024373</v>
      </c>
      <c r="D290" s="23">
        <f t="shared" si="21"/>
        <v>405.80355708395876</v>
      </c>
      <c r="E290" s="24">
        <f t="shared" si="22"/>
        <v>704.41399092420249</v>
      </c>
      <c r="H290" s="16"/>
    </row>
    <row r="291" spans="1:9" ht="14.1" customHeight="1">
      <c r="A291" s="21">
        <f t="shared" si="23"/>
        <v>279</v>
      </c>
      <c r="B291" s="8">
        <f t="shared" si="24"/>
        <v>44385.761518952604</v>
      </c>
      <c r="C291" s="22">
        <f t="shared" si="20"/>
        <v>295.90507679301737</v>
      </c>
      <c r="D291" s="23">
        <f t="shared" si="21"/>
        <v>408.50891413118512</v>
      </c>
      <c r="E291" s="24">
        <f t="shared" si="22"/>
        <v>704.41399092420249</v>
      </c>
      <c r="H291" s="16"/>
    </row>
    <row r="292" spans="1:9" ht="14.1" customHeight="1">
      <c r="A292" s="21">
        <f t="shared" si="23"/>
        <v>280</v>
      </c>
      <c r="B292" s="8">
        <f t="shared" si="24"/>
        <v>43977.25260482142</v>
      </c>
      <c r="C292" s="22">
        <f t="shared" si="20"/>
        <v>293.18168403214281</v>
      </c>
      <c r="D292" s="23">
        <f t="shared" si="21"/>
        <v>411.23230689205968</v>
      </c>
      <c r="E292" s="24">
        <f t="shared" si="22"/>
        <v>704.41399092420249</v>
      </c>
      <c r="H292" s="16"/>
    </row>
    <row r="293" spans="1:9" ht="14.1" customHeight="1">
      <c r="A293" s="21">
        <f t="shared" si="23"/>
        <v>281</v>
      </c>
      <c r="B293" s="8">
        <f t="shared" si="24"/>
        <v>43566.020297929361</v>
      </c>
      <c r="C293" s="22">
        <f t="shared" si="20"/>
        <v>290.44013531952908</v>
      </c>
      <c r="D293" s="23">
        <f t="shared" si="21"/>
        <v>413.97385560467342</v>
      </c>
      <c r="E293" s="24">
        <f t="shared" si="22"/>
        <v>704.41399092420249</v>
      </c>
      <c r="H293" s="16"/>
    </row>
    <row r="294" spans="1:9" ht="14.1" customHeight="1">
      <c r="A294" s="21">
        <f t="shared" si="23"/>
        <v>282</v>
      </c>
      <c r="B294" s="8">
        <f t="shared" si="24"/>
        <v>43152.046442324689</v>
      </c>
      <c r="C294" s="22">
        <f t="shared" si="20"/>
        <v>287.68030961549795</v>
      </c>
      <c r="D294" s="23">
        <f t="shared" si="21"/>
        <v>416.73368130870455</v>
      </c>
      <c r="E294" s="24">
        <f t="shared" si="22"/>
        <v>704.41399092420249</v>
      </c>
      <c r="H294" s="16"/>
    </row>
    <row r="295" spans="1:9" ht="14.1" customHeight="1">
      <c r="A295" s="21">
        <f t="shared" si="23"/>
        <v>283</v>
      </c>
      <c r="B295" s="8">
        <f t="shared" si="24"/>
        <v>42735.312761015986</v>
      </c>
      <c r="C295" s="22">
        <f t="shared" si="20"/>
        <v>284.90208507343993</v>
      </c>
      <c r="D295" s="23">
        <f t="shared" si="21"/>
        <v>419.51190585076256</v>
      </c>
      <c r="E295" s="24">
        <f t="shared" si="22"/>
        <v>704.41399092420249</v>
      </c>
      <c r="H295" s="16"/>
    </row>
    <row r="296" spans="1:9" ht="14.1" customHeight="1">
      <c r="A296" s="21">
        <f t="shared" si="23"/>
        <v>284</v>
      </c>
      <c r="B296" s="8">
        <f t="shared" si="24"/>
        <v>42315.800855165224</v>
      </c>
      <c r="C296" s="22">
        <f t="shared" si="20"/>
        <v>282.10533903443485</v>
      </c>
      <c r="D296" s="23">
        <f t="shared" si="21"/>
        <v>422.30865188976765</v>
      </c>
      <c r="E296" s="24">
        <f t="shared" si="22"/>
        <v>704.41399092420249</v>
      </c>
      <c r="H296" s="16"/>
    </row>
    <row r="297" spans="1:9" ht="14.1" customHeight="1">
      <c r="A297" s="21">
        <f t="shared" si="23"/>
        <v>285</v>
      </c>
      <c r="B297" s="8">
        <f t="shared" si="24"/>
        <v>41893.492203275455</v>
      </c>
      <c r="C297" s="22">
        <f t="shared" si="20"/>
        <v>279.28994802183638</v>
      </c>
      <c r="D297" s="23">
        <f t="shared" si="21"/>
        <v>425.12404290236611</v>
      </c>
      <c r="E297" s="24">
        <f t="shared" si="22"/>
        <v>704.41399092420249</v>
      </c>
      <c r="H297" s="16"/>
    </row>
    <row r="298" spans="1:9" ht="14.1" customHeight="1">
      <c r="A298" s="21">
        <f t="shared" si="23"/>
        <v>286</v>
      </c>
      <c r="B298" s="8">
        <f t="shared" si="24"/>
        <v>41468.368160373087</v>
      </c>
      <c r="C298" s="22">
        <f t="shared" si="20"/>
        <v>276.45578773582059</v>
      </c>
      <c r="D298" s="23">
        <f t="shared" si="21"/>
        <v>427.9582031883819</v>
      </c>
      <c r="E298" s="24">
        <f t="shared" si="22"/>
        <v>704.41399092420249</v>
      </c>
      <c r="H298" s="16"/>
    </row>
    <row r="299" spans="1:9" ht="14.1" customHeight="1">
      <c r="A299" s="21">
        <f t="shared" si="23"/>
        <v>287</v>
      </c>
      <c r="B299" s="8">
        <f t="shared" si="24"/>
        <v>41040.409957184704</v>
      </c>
      <c r="C299" s="22">
        <f t="shared" si="20"/>
        <v>273.60273304789803</v>
      </c>
      <c r="D299" s="23">
        <f t="shared" si="21"/>
        <v>430.81125787630447</v>
      </c>
      <c r="E299" s="24">
        <f t="shared" si="22"/>
        <v>704.41399092420249</v>
      </c>
      <c r="F299" s="13" t="s">
        <v>16</v>
      </c>
      <c r="G299" s="14" t="s">
        <v>17</v>
      </c>
      <c r="H299" s="16"/>
      <c r="I299" s="25" t="s">
        <v>19</v>
      </c>
    </row>
    <row r="300" spans="1:9" ht="14.1" customHeight="1">
      <c r="A300" s="21">
        <f t="shared" si="23"/>
        <v>288</v>
      </c>
      <c r="B300" s="8">
        <f t="shared" si="24"/>
        <v>40609.598699308401</v>
      </c>
      <c r="C300" s="22">
        <f t="shared" si="20"/>
        <v>270.73065799538938</v>
      </c>
      <c r="D300" s="23">
        <f t="shared" si="21"/>
        <v>433.68333292881312</v>
      </c>
      <c r="E300" s="24">
        <f t="shared" si="22"/>
        <v>704.41399092420249</v>
      </c>
      <c r="F300" s="25">
        <f>SUM(C289:C300)</f>
        <v>3434.202065124884</v>
      </c>
      <c r="G300" s="25">
        <f>SUM(D289:D300)</f>
        <v>5018.7658259655454</v>
      </c>
      <c r="H300" s="16"/>
      <c r="I300" s="16">
        <f>SUM(H289:H300)</f>
        <v>0</v>
      </c>
    </row>
    <row r="301" spans="1:9" ht="14.1" customHeight="1">
      <c r="A301" s="21">
        <f t="shared" si="23"/>
        <v>289</v>
      </c>
      <c r="B301" s="8">
        <f t="shared" si="24"/>
        <v>40175.915366379588</v>
      </c>
      <c r="C301" s="22">
        <f t="shared" si="20"/>
        <v>267.83943577586393</v>
      </c>
      <c r="D301" s="23">
        <f t="shared" si="21"/>
        <v>436.57455514833856</v>
      </c>
      <c r="E301" s="24">
        <f t="shared" si="22"/>
        <v>704.41399092420249</v>
      </c>
      <c r="H301" s="16"/>
    </row>
    <row r="302" spans="1:9" ht="14.1" customHeight="1">
      <c r="A302" s="21">
        <f t="shared" si="23"/>
        <v>290</v>
      </c>
      <c r="B302" s="8">
        <f t="shared" si="24"/>
        <v>39739.340811231246</v>
      </c>
      <c r="C302" s="22">
        <f t="shared" si="20"/>
        <v>264.92893874154169</v>
      </c>
      <c r="D302" s="23">
        <f t="shared" si="21"/>
        <v>439.48505218266081</v>
      </c>
      <c r="E302" s="24">
        <f t="shared" si="22"/>
        <v>704.41399092420249</v>
      </c>
      <c r="H302" s="16"/>
    </row>
    <row r="303" spans="1:9" ht="14.1" customHeight="1">
      <c r="A303" s="21">
        <f t="shared" si="23"/>
        <v>291</v>
      </c>
      <c r="B303" s="8">
        <f t="shared" si="24"/>
        <v>39299.855759048587</v>
      </c>
      <c r="C303" s="22">
        <f t="shared" si="20"/>
        <v>261.99903839365726</v>
      </c>
      <c r="D303" s="23">
        <f t="shared" si="21"/>
        <v>442.41495253054524</v>
      </c>
      <c r="E303" s="24">
        <f t="shared" si="22"/>
        <v>704.41399092420249</v>
      </c>
      <c r="H303" s="16"/>
    </row>
    <row r="304" spans="1:9" ht="14.1" customHeight="1">
      <c r="A304" s="21">
        <f t="shared" si="23"/>
        <v>292</v>
      </c>
      <c r="B304" s="8">
        <f t="shared" si="24"/>
        <v>38857.44080651804</v>
      </c>
      <c r="C304" s="22">
        <f t="shared" si="20"/>
        <v>259.04960537678693</v>
      </c>
      <c r="D304" s="23">
        <f t="shared" si="21"/>
        <v>445.36438554741557</v>
      </c>
      <c r="E304" s="24">
        <f t="shared" si="22"/>
        <v>704.41399092420249</v>
      </c>
      <c r="H304" s="16"/>
    </row>
    <row r="305" spans="1:9" ht="14.1" customHeight="1">
      <c r="A305" s="21">
        <f t="shared" si="23"/>
        <v>293</v>
      </c>
      <c r="B305" s="8">
        <f t="shared" si="24"/>
        <v>38412.076420970625</v>
      </c>
      <c r="C305" s="22">
        <f t="shared" si="20"/>
        <v>256.08050947313751</v>
      </c>
      <c r="D305" s="23">
        <f t="shared" si="21"/>
        <v>448.33348145106498</v>
      </c>
      <c r="E305" s="24">
        <f t="shared" si="22"/>
        <v>704.41399092420249</v>
      </c>
      <c r="H305" s="16"/>
    </row>
    <row r="306" spans="1:9" ht="14.1" customHeight="1">
      <c r="A306" s="21">
        <f t="shared" si="23"/>
        <v>294</v>
      </c>
      <c r="B306" s="8">
        <f t="shared" si="24"/>
        <v>37963.742939519558</v>
      </c>
      <c r="C306" s="22">
        <f t="shared" si="20"/>
        <v>253.09161959679707</v>
      </c>
      <c r="D306" s="23">
        <f t="shared" si="21"/>
        <v>451.32237132740545</v>
      </c>
      <c r="E306" s="24">
        <f t="shared" si="22"/>
        <v>704.41399092420249</v>
      </c>
      <c r="H306" s="16"/>
    </row>
    <row r="307" spans="1:9" ht="14.1" customHeight="1">
      <c r="A307" s="21">
        <f t="shared" si="23"/>
        <v>295</v>
      </c>
      <c r="B307" s="8">
        <f t="shared" si="24"/>
        <v>37512.420568192152</v>
      </c>
      <c r="C307" s="22">
        <f t="shared" si="20"/>
        <v>250.08280378794771</v>
      </c>
      <c r="D307" s="23">
        <f t="shared" si="21"/>
        <v>454.33118713625481</v>
      </c>
      <c r="E307" s="24">
        <f t="shared" si="22"/>
        <v>704.41399092420249</v>
      </c>
      <c r="H307" s="16"/>
    </row>
    <row r="308" spans="1:9" ht="14.1" customHeight="1">
      <c r="A308" s="21">
        <f t="shared" si="23"/>
        <v>296</v>
      </c>
      <c r="B308" s="8">
        <f t="shared" si="24"/>
        <v>37058.089381055899</v>
      </c>
      <c r="C308" s="22">
        <f t="shared" si="20"/>
        <v>247.05392920703935</v>
      </c>
      <c r="D308" s="23">
        <f t="shared" si="21"/>
        <v>457.36006171716315</v>
      </c>
      <c r="E308" s="24">
        <f t="shared" si="22"/>
        <v>704.41399092420249</v>
      </c>
      <c r="H308" s="16"/>
    </row>
    <row r="309" spans="1:9" ht="14.1" customHeight="1">
      <c r="A309" s="21">
        <f t="shared" si="23"/>
        <v>297</v>
      </c>
      <c r="B309" s="8">
        <f t="shared" si="24"/>
        <v>36600.729319338738</v>
      </c>
      <c r="C309" s="22">
        <f t="shared" si="20"/>
        <v>244.00486212892494</v>
      </c>
      <c r="D309" s="23">
        <f t="shared" si="21"/>
        <v>460.40912879527752</v>
      </c>
      <c r="E309" s="24">
        <f t="shared" si="22"/>
        <v>704.41399092420249</v>
      </c>
      <c r="H309" s="16"/>
    </row>
    <row r="310" spans="1:9" ht="14.1" customHeight="1">
      <c r="A310" s="21">
        <f t="shared" si="23"/>
        <v>298</v>
      </c>
      <c r="B310" s="8">
        <f t="shared" si="24"/>
        <v>36140.320190543462</v>
      </c>
      <c r="C310" s="22">
        <f t="shared" si="20"/>
        <v>240.93546793695643</v>
      </c>
      <c r="D310" s="23">
        <f t="shared" si="21"/>
        <v>463.47852298724604</v>
      </c>
      <c r="E310" s="24">
        <f t="shared" si="22"/>
        <v>704.41399092420249</v>
      </c>
      <c r="H310" s="16"/>
    </row>
    <row r="311" spans="1:9" ht="14.1" customHeight="1">
      <c r="A311" s="21">
        <f t="shared" si="23"/>
        <v>299</v>
      </c>
      <c r="B311" s="8">
        <f t="shared" si="24"/>
        <v>35676.841667556218</v>
      </c>
      <c r="C311" s="22">
        <f t="shared" si="20"/>
        <v>237.84561111704147</v>
      </c>
      <c r="D311" s="23">
        <f t="shared" si="21"/>
        <v>466.56837980716102</v>
      </c>
      <c r="E311" s="24">
        <f t="shared" si="22"/>
        <v>704.41399092420249</v>
      </c>
      <c r="F311" s="13" t="s">
        <v>16</v>
      </c>
      <c r="G311" s="14" t="s">
        <v>17</v>
      </c>
      <c r="H311" s="16"/>
      <c r="I311" s="25" t="s">
        <v>19</v>
      </c>
    </row>
    <row r="312" spans="1:9" ht="14.1" customHeight="1">
      <c r="A312" s="21">
        <f t="shared" si="23"/>
        <v>300</v>
      </c>
      <c r="B312" s="8">
        <f t="shared" si="24"/>
        <v>35210.273287749056</v>
      </c>
      <c r="C312" s="22">
        <f t="shared" si="20"/>
        <v>234.73515525166039</v>
      </c>
      <c r="D312" s="23">
        <f t="shared" si="21"/>
        <v>469.67883567254211</v>
      </c>
      <c r="E312" s="24">
        <f t="shared" si="22"/>
        <v>704.41399092420249</v>
      </c>
      <c r="F312" s="25">
        <f>SUM(C301:C312)</f>
        <v>3017.6469767873541</v>
      </c>
      <c r="G312" s="25">
        <f>SUM(D301:D312)</f>
        <v>5435.3209143030754</v>
      </c>
      <c r="H312" s="16"/>
      <c r="I312" s="16">
        <f>SUM(H301:H312)</f>
        <v>0</v>
      </c>
    </row>
    <row r="313" spans="1:9" ht="14.1" customHeight="1">
      <c r="A313" s="21">
        <f t="shared" si="23"/>
        <v>301</v>
      </c>
      <c r="B313" s="8">
        <f t="shared" si="24"/>
        <v>34740.594452076512</v>
      </c>
      <c r="C313" s="22">
        <f t="shared" si="20"/>
        <v>231.60396301384341</v>
      </c>
      <c r="D313" s="23">
        <f t="shared" si="21"/>
        <v>472.81002791035905</v>
      </c>
      <c r="E313" s="24">
        <f t="shared" si="22"/>
        <v>704.41399092420249</v>
      </c>
      <c r="H313" s="16"/>
    </row>
    <row r="314" spans="1:9" ht="14.1" customHeight="1">
      <c r="A314" s="21">
        <f t="shared" si="23"/>
        <v>302</v>
      </c>
      <c r="B314" s="8">
        <f t="shared" si="24"/>
        <v>34267.784424166151</v>
      </c>
      <c r="C314" s="22">
        <f t="shared" si="20"/>
        <v>228.4518961611077</v>
      </c>
      <c r="D314" s="23">
        <f t="shared" si="21"/>
        <v>475.9620947630948</v>
      </c>
      <c r="E314" s="24">
        <f t="shared" si="22"/>
        <v>704.41399092420249</v>
      </c>
      <c r="H314" s="16"/>
    </row>
    <row r="315" spans="1:9" ht="14.1" customHeight="1">
      <c r="A315" s="21">
        <f t="shared" si="23"/>
        <v>303</v>
      </c>
      <c r="B315" s="8">
        <f t="shared" si="24"/>
        <v>33791.822329403054</v>
      </c>
      <c r="C315" s="22">
        <f t="shared" si="20"/>
        <v>225.27881552935372</v>
      </c>
      <c r="D315" s="23">
        <f t="shared" si="21"/>
        <v>479.13517539484877</v>
      </c>
      <c r="E315" s="24">
        <f t="shared" si="22"/>
        <v>704.41399092420249</v>
      </c>
      <c r="H315" s="16"/>
    </row>
    <row r="316" spans="1:9" ht="14.1" customHeight="1">
      <c r="A316" s="21">
        <f t="shared" si="23"/>
        <v>304</v>
      </c>
      <c r="B316" s="8">
        <f t="shared" si="24"/>
        <v>33312.687154008207</v>
      </c>
      <c r="C316" s="22">
        <f t="shared" si="20"/>
        <v>222.08458102672139</v>
      </c>
      <c r="D316" s="23">
        <f t="shared" si="21"/>
        <v>482.32940989748113</v>
      </c>
      <c r="E316" s="24">
        <f t="shared" si="22"/>
        <v>704.41399092420249</v>
      </c>
      <c r="H316" s="16"/>
    </row>
    <row r="317" spans="1:9" ht="14.1" customHeight="1">
      <c r="A317" s="21">
        <f t="shared" si="23"/>
        <v>305</v>
      </c>
      <c r="B317" s="8">
        <f t="shared" si="24"/>
        <v>32830.357744110726</v>
      </c>
      <c r="C317" s="22">
        <f t="shared" si="20"/>
        <v>218.86905162740484</v>
      </c>
      <c r="D317" s="23">
        <f t="shared" si="21"/>
        <v>485.54493929679768</v>
      </c>
      <c r="E317" s="24">
        <f t="shared" si="22"/>
        <v>704.41399092420249</v>
      </c>
      <c r="H317" s="16"/>
    </row>
    <row r="318" spans="1:9" ht="14.1" customHeight="1">
      <c r="A318" s="21">
        <f t="shared" si="23"/>
        <v>306</v>
      </c>
      <c r="B318" s="8">
        <f t="shared" si="24"/>
        <v>32344.81280481393</v>
      </c>
      <c r="C318" s="22">
        <f t="shared" si="20"/>
        <v>215.63208536542621</v>
      </c>
      <c r="D318" s="23">
        <f t="shared" si="21"/>
        <v>488.78190555877632</v>
      </c>
      <c r="E318" s="24">
        <f t="shared" si="22"/>
        <v>704.41399092420249</v>
      </c>
      <c r="H318" s="16"/>
    </row>
    <row r="319" spans="1:9" ht="14.1" customHeight="1">
      <c r="A319" s="21">
        <f t="shared" si="23"/>
        <v>307</v>
      </c>
      <c r="B319" s="8">
        <f t="shared" si="24"/>
        <v>31856.030899255155</v>
      </c>
      <c r="C319" s="22">
        <f t="shared" si="20"/>
        <v>212.37353932836771</v>
      </c>
      <c r="D319" s="23">
        <f t="shared" si="21"/>
        <v>492.04045159583478</v>
      </c>
      <c r="E319" s="24">
        <f t="shared" si="22"/>
        <v>704.41399092420249</v>
      </c>
      <c r="H319" s="16"/>
    </row>
    <row r="320" spans="1:9" ht="14.1" customHeight="1">
      <c r="A320" s="21">
        <f t="shared" si="23"/>
        <v>308</v>
      </c>
      <c r="B320" s="8">
        <f t="shared" si="24"/>
        <v>31363.990447659318</v>
      </c>
      <c r="C320" s="22">
        <f t="shared" si="20"/>
        <v>209.09326965106214</v>
      </c>
      <c r="D320" s="23">
        <f t="shared" si="21"/>
        <v>495.32072127314035</v>
      </c>
      <c r="E320" s="24">
        <f t="shared" si="22"/>
        <v>704.41399092420249</v>
      </c>
      <c r="H320" s="16"/>
    </row>
    <row r="321" spans="1:9" ht="14.1" customHeight="1">
      <c r="A321" s="21">
        <f t="shared" si="23"/>
        <v>309</v>
      </c>
      <c r="B321" s="8">
        <f t="shared" si="24"/>
        <v>30868.669726386179</v>
      </c>
      <c r="C321" s="22">
        <f t="shared" si="20"/>
        <v>205.79113150924121</v>
      </c>
      <c r="D321" s="23">
        <f t="shared" si="21"/>
        <v>498.62285941496128</v>
      </c>
      <c r="E321" s="24">
        <f t="shared" si="22"/>
        <v>704.41399092420249</v>
      </c>
      <c r="H321" s="16"/>
    </row>
    <row r="322" spans="1:9" ht="14.1" customHeight="1">
      <c r="A322" s="21">
        <f t="shared" si="23"/>
        <v>310</v>
      </c>
      <c r="B322" s="8">
        <f t="shared" si="24"/>
        <v>30370.046866971217</v>
      </c>
      <c r="C322" s="22">
        <f t="shared" si="20"/>
        <v>202.46697911314146</v>
      </c>
      <c r="D322" s="23">
        <f t="shared" si="21"/>
        <v>501.94701181106103</v>
      </c>
      <c r="E322" s="24">
        <f t="shared" si="22"/>
        <v>704.41399092420249</v>
      </c>
      <c r="H322" s="16"/>
    </row>
    <row r="323" spans="1:9" ht="14.1" customHeight="1">
      <c r="A323" s="21">
        <f t="shared" si="23"/>
        <v>311</v>
      </c>
      <c r="B323" s="8">
        <f t="shared" si="24"/>
        <v>29868.099855160155</v>
      </c>
      <c r="C323" s="22">
        <f t="shared" si="20"/>
        <v>199.12066570106771</v>
      </c>
      <c r="D323" s="23">
        <f t="shared" si="21"/>
        <v>505.29332522313479</v>
      </c>
      <c r="E323" s="24">
        <f t="shared" si="22"/>
        <v>704.41399092420249</v>
      </c>
      <c r="F323" s="13" t="s">
        <v>16</v>
      </c>
      <c r="G323" s="14" t="s">
        <v>17</v>
      </c>
      <c r="H323" s="16"/>
      <c r="I323" s="25" t="s">
        <v>19</v>
      </c>
    </row>
    <row r="324" spans="1:9" ht="14.1" customHeight="1">
      <c r="A324" s="21">
        <f t="shared" si="23"/>
        <v>312</v>
      </c>
      <c r="B324" s="8">
        <f t="shared" si="24"/>
        <v>29362.806529937021</v>
      </c>
      <c r="C324" s="22">
        <f t="shared" si="20"/>
        <v>195.75204353291349</v>
      </c>
      <c r="D324" s="23">
        <f t="shared" si="21"/>
        <v>508.661947391289</v>
      </c>
      <c r="E324" s="24">
        <f t="shared" si="22"/>
        <v>704.41399092420249</v>
      </c>
      <c r="F324" s="25">
        <f>SUM(C313:C324)</f>
        <v>2566.5180215596511</v>
      </c>
      <c r="G324" s="25">
        <f>SUM(D313:D324)</f>
        <v>5886.4498695307793</v>
      </c>
      <c r="H324" s="16"/>
      <c r="I324" s="16">
        <f>SUM(H313:H324)</f>
        <v>0</v>
      </c>
    </row>
    <row r="325" spans="1:9" ht="14.1" customHeight="1">
      <c r="A325" s="21">
        <f t="shared" si="23"/>
        <v>313</v>
      </c>
      <c r="B325" s="8">
        <f t="shared" si="24"/>
        <v>28854.14458254573</v>
      </c>
      <c r="C325" s="22">
        <f t="shared" si="20"/>
        <v>192.36096388363822</v>
      </c>
      <c r="D325" s="23">
        <f t="shared" si="21"/>
        <v>512.0530270405643</v>
      </c>
      <c r="E325" s="24">
        <f t="shared" si="22"/>
        <v>704.41399092420249</v>
      </c>
      <c r="H325" s="16"/>
    </row>
    <row r="326" spans="1:9" ht="14.1" customHeight="1">
      <c r="A326" s="21">
        <f t="shared" si="23"/>
        <v>314</v>
      </c>
      <c r="B326" s="8">
        <f t="shared" si="24"/>
        <v>28342.091555505165</v>
      </c>
      <c r="C326" s="22">
        <f t="shared" si="20"/>
        <v>188.94727703670111</v>
      </c>
      <c r="D326" s="23">
        <f t="shared" si="21"/>
        <v>515.46671388750133</v>
      </c>
      <c r="E326" s="24">
        <f t="shared" si="22"/>
        <v>704.41399092420238</v>
      </c>
      <c r="H326" s="16"/>
    </row>
    <row r="327" spans="1:9" ht="14.1" customHeight="1">
      <c r="A327" s="21">
        <f t="shared" si="23"/>
        <v>315</v>
      </c>
      <c r="B327" s="8">
        <f t="shared" si="24"/>
        <v>27826.624841617664</v>
      </c>
      <c r="C327" s="22">
        <f t="shared" si="20"/>
        <v>185.5108322774511</v>
      </c>
      <c r="D327" s="23">
        <f t="shared" si="21"/>
        <v>518.90315864675142</v>
      </c>
      <c r="E327" s="24">
        <f t="shared" si="22"/>
        <v>704.41399092420249</v>
      </c>
      <c r="H327" s="16"/>
    </row>
    <row r="328" spans="1:9" ht="14.1" customHeight="1">
      <c r="A328" s="21">
        <f t="shared" si="23"/>
        <v>316</v>
      </c>
      <c r="B328" s="8">
        <f t="shared" si="24"/>
        <v>27307.721682970914</v>
      </c>
      <c r="C328" s="22">
        <f t="shared" si="20"/>
        <v>182.05147788647278</v>
      </c>
      <c r="D328" s="23">
        <f t="shared" si="21"/>
        <v>522.36251303772974</v>
      </c>
      <c r="E328" s="24">
        <f t="shared" si="22"/>
        <v>704.41399092420249</v>
      </c>
      <c r="H328" s="16"/>
    </row>
    <row r="329" spans="1:9" ht="14.1" customHeight="1">
      <c r="A329" s="21">
        <f t="shared" si="23"/>
        <v>317</v>
      </c>
      <c r="B329" s="8">
        <f t="shared" si="24"/>
        <v>26785.359169933185</v>
      </c>
      <c r="C329" s="22">
        <f t="shared" si="20"/>
        <v>178.5690611328879</v>
      </c>
      <c r="D329" s="23">
        <f t="shared" si="21"/>
        <v>525.8449297913146</v>
      </c>
      <c r="E329" s="24">
        <f t="shared" si="22"/>
        <v>704.41399092420249</v>
      </c>
      <c r="H329" s="16"/>
    </row>
    <row r="330" spans="1:9" ht="14.1" customHeight="1">
      <c r="A330" s="21">
        <f t="shared" si="23"/>
        <v>318</v>
      </c>
      <c r="B330" s="8">
        <f t="shared" si="24"/>
        <v>26259.514240141871</v>
      </c>
      <c r="C330" s="22">
        <f t="shared" si="20"/>
        <v>175.06342826761249</v>
      </c>
      <c r="D330" s="23">
        <f t="shared" si="21"/>
        <v>529.35056265659</v>
      </c>
      <c r="E330" s="24">
        <f t="shared" si="22"/>
        <v>704.41399092420249</v>
      </c>
      <c r="H330" s="16"/>
    </row>
    <row r="331" spans="1:9" ht="14.1" customHeight="1">
      <c r="A331" s="21">
        <f t="shared" si="23"/>
        <v>319</v>
      </c>
      <c r="B331" s="8">
        <f t="shared" si="24"/>
        <v>25730.163677485281</v>
      </c>
      <c r="C331" s="22">
        <f t="shared" si="20"/>
        <v>171.53442451656855</v>
      </c>
      <c r="D331" s="23">
        <f t="shared" si="21"/>
        <v>532.879566407634</v>
      </c>
      <c r="E331" s="24">
        <f t="shared" si="22"/>
        <v>704.41399092420261</v>
      </c>
      <c r="H331" s="16"/>
    </row>
    <row r="332" spans="1:9" ht="14.1" customHeight="1">
      <c r="A332" s="21">
        <f t="shared" si="23"/>
        <v>320</v>
      </c>
      <c r="B332" s="8">
        <f t="shared" si="24"/>
        <v>25197.284111077646</v>
      </c>
      <c r="C332" s="22">
        <f t="shared" si="20"/>
        <v>167.98189407385098</v>
      </c>
      <c r="D332" s="23">
        <f t="shared" si="21"/>
        <v>536.43209685035151</v>
      </c>
      <c r="E332" s="24">
        <f t="shared" si="22"/>
        <v>704.41399092420249</v>
      </c>
      <c r="H332" s="16"/>
    </row>
    <row r="333" spans="1:9" ht="14.1" customHeight="1">
      <c r="A333" s="21">
        <f t="shared" si="23"/>
        <v>321</v>
      </c>
      <c r="B333" s="8">
        <f t="shared" si="24"/>
        <v>24660.852014227294</v>
      </c>
      <c r="C333" s="22">
        <f t="shared" ref="C333:C372" si="25">(B333*(C$6/12))</f>
        <v>164.40568009484863</v>
      </c>
      <c r="D333" s="23">
        <f t="shared" ref="D333:D372" si="26">IF(C333&lt;0.005,0,(C$9-C333))</f>
        <v>540.00831082935383</v>
      </c>
      <c r="E333" s="24">
        <f t="shared" ref="E333:E372" si="27">C333+D333</f>
        <v>704.41399092420249</v>
      </c>
      <c r="H333" s="16"/>
    </row>
    <row r="334" spans="1:9" ht="14.1" customHeight="1">
      <c r="A334" s="21">
        <f t="shared" ref="A334:A372" si="28">A333+1</f>
        <v>322</v>
      </c>
      <c r="B334" s="8">
        <f t="shared" ref="B334:B372" si="29">IF(B333&lt;0.005,0,(B333-D333-H333))</f>
        <v>24120.843703397939</v>
      </c>
      <c r="C334" s="22">
        <f t="shared" si="25"/>
        <v>160.80562468931961</v>
      </c>
      <c r="D334" s="23">
        <f t="shared" si="26"/>
        <v>543.60836623488285</v>
      </c>
      <c r="E334" s="24">
        <f t="shared" si="27"/>
        <v>704.41399092420249</v>
      </c>
      <c r="H334" s="16"/>
    </row>
    <row r="335" spans="1:9" ht="14.1" customHeight="1">
      <c r="A335" s="21">
        <f t="shared" si="28"/>
        <v>323</v>
      </c>
      <c r="B335" s="8">
        <f t="shared" si="29"/>
        <v>23577.235337163056</v>
      </c>
      <c r="C335" s="22">
        <f t="shared" si="25"/>
        <v>157.18156891442038</v>
      </c>
      <c r="D335" s="23">
        <f t="shared" si="26"/>
        <v>547.23242200978211</v>
      </c>
      <c r="E335" s="24">
        <f t="shared" si="27"/>
        <v>704.41399092420249</v>
      </c>
      <c r="F335" s="13" t="s">
        <v>16</v>
      </c>
      <c r="G335" s="14" t="s">
        <v>17</v>
      </c>
      <c r="H335" s="16"/>
      <c r="I335" s="25" t="s">
        <v>19</v>
      </c>
    </row>
    <row r="336" spans="1:9" ht="14.1" customHeight="1">
      <c r="A336" s="21">
        <f t="shared" si="28"/>
        <v>324</v>
      </c>
      <c r="B336" s="8">
        <f t="shared" si="29"/>
        <v>23030.002915153273</v>
      </c>
      <c r="C336" s="22">
        <f t="shared" si="25"/>
        <v>153.53335276768848</v>
      </c>
      <c r="D336" s="23">
        <f t="shared" si="26"/>
        <v>550.88063815651401</v>
      </c>
      <c r="E336" s="24">
        <f t="shared" si="27"/>
        <v>704.41399092420249</v>
      </c>
      <c r="F336" s="25">
        <f>SUM(C325:C336)</f>
        <v>2077.9455855414599</v>
      </c>
      <c r="G336" s="25">
        <f>SUM(D325:D336)</f>
        <v>6375.0223055489696</v>
      </c>
      <c r="H336" s="16"/>
      <c r="I336" s="16">
        <f>SUM(H325:H336)</f>
        <v>0</v>
      </c>
    </row>
    <row r="337" spans="1:9" ht="14.1" customHeight="1">
      <c r="A337" s="21">
        <f t="shared" si="28"/>
        <v>325</v>
      </c>
      <c r="B337" s="8">
        <f t="shared" si="29"/>
        <v>22479.122276996757</v>
      </c>
      <c r="C337" s="22">
        <f t="shared" si="25"/>
        <v>149.8608151799784</v>
      </c>
      <c r="D337" s="23">
        <f t="shared" si="26"/>
        <v>554.55317574422406</v>
      </c>
      <c r="E337" s="24">
        <f t="shared" si="27"/>
        <v>704.41399092420249</v>
      </c>
      <c r="H337" s="16"/>
    </row>
    <row r="338" spans="1:9" ht="14.1" customHeight="1">
      <c r="A338" s="21">
        <f t="shared" si="28"/>
        <v>326</v>
      </c>
      <c r="B338" s="8">
        <f t="shared" si="29"/>
        <v>21924.569101252535</v>
      </c>
      <c r="C338" s="22">
        <f t="shared" si="25"/>
        <v>146.16379400835024</v>
      </c>
      <c r="D338" s="23">
        <f t="shared" si="26"/>
        <v>558.25019691585226</v>
      </c>
      <c r="E338" s="24">
        <f t="shared" si="27"/>
        <v>704.41399092420249</v>
      </c>
      <c r="H338" s="16"/>
    </row>
    <row r="339" spans="1:9" ht="14.1" customHeight="1">
      <c r="A339" s="21">
        <f t="shared" si="28"/>
        <v>327</v>
      </c>
      <c r="B339" s="8">
        <f t="shared" si="29"/>
        <v>21366.318904336684</v>
      </c>
      <c r="C339" s="22">
        <f t="shared" si="25"/>
        <v>142.44212602891125</v>
      </c>
      <c r="D339" s="23">
        <f t="shared" si="26"/>
        <v>561.97186489529122</v>
      </c>
      <c r="E339" s="24">
        <f t="shared" si="27"/>
        <v>704.41399092420249</v>
      </c>
      <c r="H339" s="16"/>
    </row>
    <row r="340" spans="1:9" ht="14.1" customHeight="1">
      <c r="A340" s="21">
        <f t="shared" si="28"/>
        <v>328</v>
      </c>
      <c r="B340" s="8">
        <f t="shared" si="29"/>
        <v>20804.347039441393</v>
      </c>
      <c r="C340" s="22">
        <f t="shared" si="25"/>
        <v>138.6956469296093</v>
      </c>
      <c r="D340" s="23">
        <f t="shared" si="26"/>
        <v>565.71834399459317</v>
      </c>
      <c r="E340" s="24">
        <f t="shared" si="27"/>
        <v>704.41399092420249</v>
      </c>
      <c r="H340" s="16"/>
    </row>
    <row r="341" spans="1:9" ht="14.1" customHeight="1">
      <c r="A341" s="21">
        <f t="shared" si="28"/>
        <v>329</v>
      </c>
      <c r="B341" s="8">
        <f t="shared" si="29"/>
        <v>20238.628695446798</v>
      </c>
      <c r="C341" s="22">
        <f t="shared" si="25"/>
        <v>134.92419130297867</v>
      </c>
      <c r="D341" s="23">
        <f t="shared" si="26"/>
        <v>569.48979962122382</v>
      </c>
      <c r="E341" s="24">
        <f t="shared" si="27"/>
        <v>704.41399092420249</v>
      </c>
      <c r="H341" s="16"/>
    </row>
    <row r="342" spans="1:9" ht="14.1" customHeight="1">
      <c r="A342" s="21">
        <f t="shared" si="28"/>
        <v>330</v>
      </c>
      <c r="B342" s="8">
        <f t="shared" si="29"/>
        <v>19669.138895825574</v>
      </c>
      <c r="C342" s="22">
        <f t="shared" si="25"/>
        <v>131.12759263883717</v>
      </c>
      <c r="D342" s="23">
        <f t="shared" si="26"/>
        <v>573.28639828536529</v>
      </c>
      <c r="E342" s="24">
        <f t="shared" si="27"/>
        <v>704.41399092420249</v>
      </c>
      <c r="H342" s="16"/>
    </row>
    <row r="343" spans="1:9" ht="14.1" customHeight="1">
      <c r="A343" s="21">
        <f t="shared" si="28"/>
        <v>331</v>
      </c>
      <c r="B343" s="8">
        <f t="shared" si="29"/>
        <v>19095.852497540207</v>
      </c>
      <c r="C343" s="22">
        <f t="shared" si="25"/>
        <v>127.30568331693472</v>
      </c>
      <c r="D343" s="23">
        <f t="shared" si="26"/>
        <v>577.10830760726776</v>
      </c>
      <c r="E343" s="24">
        <f t="shared" si="27"/>
        <v>704.41399092420249</v>
      </c>
      <c r="H343" s="16"/>
    </row>
    <row r="344" spans="1:9" ht="14.1" customHeight="1">
      <c r="A344" s="21">
        <f t="shared" si="28"/>
        <v>332</v>
      </c>
      <c r="B344" s="8">
        <f t="shared" si="29"/>
        <v>18518.744189932939</v>
      </c>
      <c r="C344" s="22">
        <f t="shared" si="25"/>
        <v>123.45829459955293</v>
      </c>
      <c r="D344" s="23">
        <f t="shared" si="26"/>
        <v>580.95569632464958</v>
      </c>
      <c r="E344" s="24">
        <f t="shared" si="27"/>
        <v>704.41399092420249</v>
      </c>
      <c r="H344" s="16"/>
    </row>
    <row r="345" spans="1:9" ht="14.1" customHeight="1">
      <c r="A345" s="21">
        <f t="shared" si="28"/>
        <v>333</v>
      </c>
      <c r="B345" s="8">
        <f t="shared" si="29"/>
        <v>17937.788493608288</v>
      </c>
      <c r="C345" s="22">
        <f t="shared" si="25"/>
        <v>119.58525662405526</v>
      </c>
      <c r="D345" s="23">
        <f t="shared" si="26"/>
        <v>584.82873430014729</v>
      </c>
      <c r="E345" s="24">
        <f t="shared" si="27"/>
        <v>704.41399092420261</v>
      </c>
      <c r="H345" s="16"/>
    </row>
    <row r="346" spans="1:9" ht="14.1" customHeight="1">
      <c r="A346" s="21">
        <f t="shared" si="28"/>
        <v>334</v>
      </c>
      <c r="B346" s="8">
        <f t="shared" si="29"/>
        <v>17352.959759308142</v>
      </c>
      <c r="C346" s="22">
        <f t="shared" si="25"/>
        <v>115.68639839538761</v>
      </c>
      <c r="D346" s="23">
        <f t="shared" si="26"/>
        <v>588.72759252881485</v>
      </c>
      <c r="E346" s="24">
        <f t="shared" si="27"/>
        <v>704.41399092420249</v>
      </c>
      <c r="H346" s="16"/>
    </row>
    <row r="347" spans="1:9" ht="14.1" customHeight="1">
      <c r="A347" s="21">
        <f t="shared" si="28"/>
        <v>335</v>
      </c>
      <c r="B347" s="8">
        <f t="shared" si="29"/>
        <v>16764.232166779326</v>
      </c>
      <c r="C347" s="22">
        <f t="shared" si="25"/>
        <v>111.76154777852885</v>
      </c>
      <c r="D347" s="23">
        <f t="shared" si="26"/>
        <v>592.6524431456736</v>
      </c>
      <c r="E347" s="24">
        <f t="shared" si="27"/>
        <v>704.41399092420249</v>
      </c>
      <c r="F347" s="13" t="s">
        <v>16</v>
      </c>
      <c r="G347" s="14" t="s">
        <v>17</v>
      </c>
      <c r="H347" s="16"/>
      <c r="I347" s="25" t="s">
        <v>19</v>
      </c>
    </row>
    <row r="348" spans="1:9" ht="14.1" customHeight="1">
      <c r="A348" s="21">
        <f t="shared" si="28"/>
        <v>336</v>
      </c>
      <c r="B348" s="8">
        <f t="shared" si="29"/>
        <v>16171.579723633653</v>
      </c>
      <c r="C348" s="22">
        <f t="shared" si="25"/>
        <v>107.81053149089102</v>
      </c>
      <c r="D348" s="23">
        <f t="shared" si="26"/>
        <v>596.60345943331151</v>
      </c>
      <c r="E348" s="24">
        <f t="shared" si="27"/>
        <v>704.41399092420249</v>
      </c>
      <c r="F348" s="25">
        <f>SUM(C337:C348)</f>
        <v>1548.8218782940157</v>
      </c>
      <c r="G348" s="25">
        <f>SUM(D337:D348)</f>
        <v>6904.1460127964147</v>
      </c>
      <c r="H348" s="16"/>
      <c r="I348" s="16">
        <f>SUM(H337:H348)</f>
        <v>0</v>
      </c>
    </row>
    <row r="349" spans="1:9" ht="14.1" customHeight="1">
      <c r="A349" s="21">
        <f t="shared" si="28"/>
        <v>337</v>
      </c>
      <c r="B349" s="8">
        <f t="shared" si="29"/>
        <v>15574.976264200341</v>
      </c>
      <c r="C349" s="22">
        <f t="shared" si="25"/>
        <v>103.83317509466895</v>
      </c>
      <c r="D349" s="23">
        <f t="shared" si="26"/>
        <v>600.58081582953355</v>
      </c>
      <c r="E349" s="24">
        <f t="shared" si="27"/>
        <v>704.41399092420249</v>
      </c>
      <c r="H349" s="16"/>
    </row>
    <row r="350" spans="1:9" ht="14.1" customHeight="1">
      <c r="A350" s="21">
        <f t="shared" si="28"/>
        <v>338</v>
      </c>
      <c r="B350" s="8">
        <f t="shared" si="29"/>
        <v>14974.395448370808</v>
      </c>
      <c r="C350" s="22">
        <f t="shared" si="25"/>
        <v>99.829302989138725</v>
      </c>
      <c r="D350" s="23">
        <f t="shared" si="26"/>
        <v>604.58468793506381</v>
      </c>
      <c r="E350" s="24">
        <f t="shared" si="27"/>
        <v>704.41399092420249</v>
      </c>
      <c r="H350" s="16"/>
    </row>
    <row r="351" spans="1:9" ht="14.1" customHeight="1">
      <c r="A351" s="21">
        <f t="shared" si="28"/>
        <v>339</v>
      </c>
      <c r="B351" s="8">
        <f t="shared" si="29"/>
        <v>14369.810760435743</v>
      </c>
      <c r="C351" s="22">
        <f t="shared" si="25"/>
        <v>95.798738402904959</v>
      </c>
      <c r="D351" s="23">
        <f t="shared" si="26"/>
        <v>608.61525252129752</v>
      </c>
      <c r="E351" s="24">
        <f t="shared" si="27"/>
        <v>704.41399092420249</v>
      </c>
      <c r="H351" s="16"/>
    </row>
    <row r="352" spans="1:9" ht="14.1" customHeight="1">
      <c r="A352" s="21">
        <f t="shared" si="28"/>
        <v>340</v>
      </c>
      <c r="B352" s="8">
        <f t="shared" si="29"/>
        <v>13761.195507914445</v>
      </c>
      <c r="C352" s="22">
        <f t="shared" si="25"/>
        <v>91.741303386096305</v>
      </c>
      <c r="D352" s="23">
        <f t="shared" si="26"/>
        <v>612.67268753810617</v>
      </c>
      <c r="E352" s="24">
        <f t="shared" si="27"/>
        <v>704.41399092420249</v>
      </c>
      <c r="H352" s="16"/>
    </row>
    <row r="353" spans="1:9" ht="14.1" customHeight="1">
      <c r="A353" s="21">
        <f t="shared" si="28"/>
        <v>341</v>
      </c>
      <c r="B353" s="8">
        <f t="shared" si="29"/>
        <v>13148.522820376338</v>
      </c>
      <c r="C353" s="22">
        <f t="shared" si="25"/>
        <v>87.656818802508923</v>
      </c>
      <c r="D353" s="23">
        <f t="shared" si="26"/>
        <v>616.75717212169354</v>
      </c>
      <c r="E353" s="24">
        <f t="shared" si="27"/>
        <v>704.41399092420249</v>
      </c>
      <c r="H353" s="16"/>
    </row>
    <row r="354" spans="1:9" ht="14.1" customHeight="1">
      <c r="A354" s="21">
        <f t="shared" si="28"/>
        <v>342</v>
      </c>
      <c r="B354" s="8">
        <f t="shared" si="29"/>
        <v>12531.765648254644</v>
      </c>
      <c r="C354" s="22">
        <f t="shared" si="25"/>
        <v>83.545104321697636</v>
      </c>
      <c r="D354" s="23">
        <f t="shared" si="26"/>
        <v>620.86888660250486</v>
      </c>
      <c r="E354" s="24">
        <f t="shared" si="27"/>
        <v>704.41399092420249</v>
      </c>
      <c r="H354" s="16"/>
    </row>
    <row r="355" spans="1:9" ht="14.1" customHeight="1">
      <c r="A355" s="21">
        <f t="shared" si="28"/>
        <v>343</v>
      </c>
      <c r="B355" s="8">
        <f t="shared" si="29"/>
        <v>11910.89676165214</v>
      </c>
      <c r="C355" s="22">
        <f t="shared" si="25"/>
        <v>79.405978411014274</v>
      </c>
      <c r="D355" s="23">
        <f t="shared" si="26"/>
        <v>625.00801251318819</v>
      </c>
      <c r="E355" s="24">
        <f t="shared" si="27"/>
        <v>704.41399092420249</v>
      </c>
      <c r="H355" s="16"/>
    </row>
    <row r="356" spans="1:9" ht="14.1" customHeight="1">
      <c r="A356" s="21">
        <f t="shared" si="28"/>
        <v>344</v>
      </c>
      <c r="B356" s="8">
        <f t="shared" si="29"/>
        <v>11285.888749138952</v>
      </c>
      <c r="C356" s="22">
        <f t="shared" si="25"/>
        <v>75.239258327593021</v>
      </c>
      <c r="D356" s="23">
        <f t="shared" si="26"/>
        <v>629.17473259660949</v>
      </c>
      <c r="E356" s="24">
        <f t="shared" si="27"/>
        <v>704.41399092420249</v>
      </c>
      <c r="H356" s="16"/>
    </row>
    <row r="357" spans="1:9" ht="14.1" customHeight="1">
      <c r="A357" s="21">
        <f t="shared" si="28"/>
        <v>345</v>
      </c>
      <c r="B357" s="8">
        <f t="shared" si="29"/>
        <v>10656.714016542343</v>
      </c>
      <c r="C357" s="22">
        <f t="shared" si="25"/>
        <v>71.044760110282283</v>
      </c>
      <c r="D357" s="23">
        <f t="shared" si="26"/>
        <v>633.36923081392024</v>
      </c>
      <c r="E357" s="24">
        <f t="shared" si="27"/>
        <v>704.41399092420249</v>
      </c>
      <c r="H357" s="16"/>
    </row>
    <row r="358" spans="1:9" ht="14.1" customHeight="1">
      <c r="A358" s="21">
        <f t="shared" si="28"/>
        <v>346</v>
      </c>
      <c r="B358" s="8">
        <f t="shared" si="29"/>
        <v>10023.344785728423</v>
      </c>
      <c r="C358" s="22">
        <f t="shared" si="25"/>
        <v>66.822298571522822</v>
      </c>
      <c r="D358" s="23">
        <f t="shared" si="26"/>
        <v>637.59169235267973</v>
      </c>
      <c r="E358" s="24">
        <f t="shared" si="27"/>
        <v>704.41399092420261</v>
      </c>
      <c r="H358" s="16"/>
    </row>
    <row r="359" spans="1:9" ht="14.1" customHeight="1">
      <c r="A359" s="21">
        <f t="shared" si="28"/>
        <v>347</v>
      </c>
      <c r="B359" s="8">
        <f t="shared" si="29"/>
        <v>9385.7530933757425</v>
      </c>
      <c r="C359" s="22">
        <f t="shared" si="25"/>
        <v>62.571687289171621</v>
      </c>
      <c r="D359" s="23">
        <f t="shared" si="26"/>
        <v>641.84230363503093</v>
      </c>
      <c r="E359" s="24">
        <f t="shared" si="27"/>
        <v>704.41399092420261</v>
      </c>
      <c r="F359" s="13" t="s">
        <v>16</v>
      </c>
      <c r="G359" s="14" t="s">
        <v>17</v>
      </c>
      <c r="H359" s="16"/>
      <c r="I359" s="25" t="s">
        <v>19</v>
      </c>
    </row>
    <row r="360" spans="1:9" ht="14.1" customHeight="1">
      <c r="A360" s="21">
        <f t="shared" si="28"/>
        <v>348</v>
      </c>
      <c r="B360" s="8">
        <f t="shared" si="29"/>
        <v>8743.9107897407121</v>
      </c>
      <c r="C360" s="22">
        <f t="shared" si="25"/>
        <v>58.29273859827142</v>
      </c>
      <c r="D360" s="23">
        <f t="shared" si="26"/>
        <v>646.1212523259311</v>
      </c>
      <c r="E360" s="24">
        <f t="shared" si="27"/>
        <v>704.41399092420249</v>
      </c>
      <c r="F360" s="25">
        <f>SUM(C349:C360)</f>
        <v>975.78116430487103</v>
      </c>
      <c r="G360" s="25">
        <f>SUM(D349:D360)</f>
        <v>7477.1867267855596</v>
      </c>
      <c r="H360" s="16"/>
      <c r="I360" s="16">
        <f>SUM(H349:H360)</f>
        <v>0</v>
      </c>
    </row>
    <row r="361" spans="1:9" ht="14.1" customHeight="1">
      <c r="A361" s="21">
        <f t="shared" si="28"/>
        <v>349</v>
      </c>
      <c r="B361" s="8">
        <f t="shared" si="29"/>
        <v>8097.7895374147811</v>
      </c>
      <c r="C361" s="22">
        <f t="shared" si="25"/>
        <v>53.985263582765214</v>
      </c>
      <c r="D361" s="23">
        <f t="shared" si="26"/>
        <v>650.42872734143725</v>
      </c>
      <c r="E361" s="24">
        <f t="shared" si="27"/>
        <v>704.41399092420249</v>
      </c>
      <c r="H361" s="16"/>
    </row>
    <row r="362" spans="1:9" ht="14.1" customHeight="1">
      <c r="A362" s="21">
        <f t="shared" si="28"/>
        <v>350</v>
      </c>
      <c r="B362" s="8">
        <f t="shared" si="29"/>
        <v>7447.3608100733436</v>
      </c>
      <c r="C362" s="22">
        <f t="shared" si="25"/>
        <v>49.649072067155629</v>
      </c>
      <c r="D362" s="23">
        <f t="shared" si="26"/>
        <v>654.76491885704684</v>
      </c>
      <c r="E362" s="24">
        <f t="shared" si="27"/>
        <v>704.41399092420249</v>
      </c>
      <c r="H362" s="16"/>
    </row>
    <row r="363" spans="1:9" ht="14.1" customHeight="1">
      <c r="A363" s="21">
        <f t="shared" si="28"/>
        <v>351</v>
      </c>
      <c r="B363" s="8">
        <f t="shared" si="29"/>
        <v>6792.5958912162969</v>
      </c>
      <c r="C363" s="22">
        <f t="shared" si="25"/>
        <v>45.283972608108648</v>
      </c>
      <c r="D363" s="23">
        <f t="shared" si="26"/>
        <v>659.13001831609381</v>
      </c>
      <c r="E363" s="24">
        <f t="shared" si="27"/>
        <v>704.41399092420249</v>
      </c>
      <c r="H363" s="16"/>
    </row>
    <row r="364" spans="1:9" ht="14.1" customHeight="1">
      <c r="A364" s="21">
        <f t="shared" si="28"/>
        <v>352</v>
      </c>
      <c r="B364" s="8">
        <f t="shared" si="29"/>
        <v>6133.4658729002031</v>
      </c>
      <c r="C364" s="22">
        <f t="shared" si="25"/>
        <v>40.889772486001355</v>
      </c>
      <c r="D364" s="23">
        <f t="shared" si="26"/>
        <v>663.52421843820116</v>
      </c>
      <c r="E364" s="24">
        <f t="shared" si="27"/>
        <v>704.41399092420249</v>
      </c>
      <c r="H364" s="16"/>
    </row>
    <row r="365" spans="1:9" ht="14.1" customHeight="1">
      <c r="A365" s="21">
        <f t="shared" si="28"/>
        <v>353</v>
      </c>
      <c r="B365" s="8">
        <f t="shared" si="29"/>
        <v>5469.9416544620017</v>
      </c>
      <c r="C365" s="22">
        <f t="shared" si="25"/>
        <v>36.46627769641335</v>
      </c>
      <c r="D365" s="23">
        <f t="shared" si="26"/>
        <v>667.94771322778911</v>
      </c>
      <c r="E365" s="24">
        <f t="shared" si="27"/>
        <v>704.41399092420249</v>
      </c>
      <c r="H365" s="16"/>
    </row>
    <row r="366" spans="1:9" ht="14.1" customHeight="1">
      <c r="A366" s="21">
        <f t="shared" si="28"/>
        <v>354</v>
      </c>
      <c r="B366" s="8">
        <f t="shared" si="29"/>
        <v>4801.9939412342128</v>
      </c>
      <c r="C366" s="22">
        <f t="shared" si="25"/>
        <v>32.013292941561424</v>
      </c>
      <c r="D366" s="23">
        <f t="shared" si="26"/>
        <v>672.40069798264108</v>
      </c>
      <c r="E366" s="24">
        <f t="shared" si="27"/>
        <v>704.41399092420249</v>
      </c>
      <c r="H366" s="16"/>
    </row>
    <row r="367" spans="1:9" ht="14.1" customHeight="1">
      <c r="A367" s="21">
        <f t="shared" si="28"/>
        <v>355</v>
      </c>
      <c r="B367" s="8">
        <f t="shared" si="29"/>
        <v>4129.5932432515719</v>
      </c>
      <c r="C367" s="22">
        <f t="shared" si="25"/>
        <v>27.530621621677149</v>
      </c>
      <c r="D367" s="23">
        <f t="shared" si="26"/>
        <v>676.88336930252535</v>
      </c>
      <c r="E367" s="24">
        <f t="shared" si="27"/>
        <v>704.41399092420249</v>
      </c>
      <c r="H367" s="16"/>
    </row>
    <row r="368" spans="1:9" ht="14.1" customHeight="1">
      <c r="A368" s="21">
        <f t="shared" si="28"/>
        <v>356</v>
      </c>
      <c r="B368" s="8">
        <f t="shared" si="29"/>
        <v>3452.7098739490466</v>
      </c>
      <c r="C368" s="22">
        <f t="shared" si="25"/>
        <v>23.018065826326978</v>
      </c>
      <c r="D368" s="23">
        <f t="shared" si="26"/>
        <v>681.39592509787553</v>
      </c>
      <c r="E368" s="24">
        <f t="shared" si="27"/>
        <v>704.41399092420249</v>
      </c>
      <c r="H368" s="16"/>
    </row>
    <row r="369" spans="1:9" ht="14.1" customHeight="1">
      <c r="A369" s="21">
        <f t="shared" si="28"/>
        <v>357</v>
      </c>
      <c r="B369" s="8">
        <f t="shared" si="29"/>
        <v>2771.3139488511711</v>
      </c>
      <c r="C369" s="22">
        <f t="shared" si="25"/>
        <v>18.475426325674476</v>
      </c>
      <c r="D369" s="23">
        <f t="shared" si="26"/>
        <v>685.93856459852805</v>
      </c>
      <c r="E369" s="24">
        <f t="shared" si="27"/>
        <v>704.41399092420249</v>
      </c>
      <c r="H369" s="16"/>
    </row>
    <row r="370" spans="1:9" ht="14.1" customHeight="1">
      <c r="A370" s="21">
        <f t="shared" si="28"/>
        <v>358</v>
      </c>
      <c r="B370" s="8">
        <f t="shared" si="29"/>
        <v>2085.375384252643</v>
      </c>
      <c r="C370" s="22">
        <f t="shared" si="25"/>
        <v>13.902502561684289</v>
      </c>
      <c r="D370" s="23">
        <f t="shared" si="26"/>
        <v>690.51148836251821</v>
      </c>
      <c r="E370" s="24">
        <f t="shared" si="27"/>
        <v>704.41399092420249</v>
      </c>
      <c r="H370" s="16"/>
    </row>
    <row r="371" spans="1:9" ht="14.1" customHeight="1">
      <c r="A371" s="21">
        <f t="shared" si="28"/>
        <v>359</v>
      </c>
      <c r="B371" s="8">
        <f t="shared" si="29"/>
        <v>1394.8638958901247</v>
      </c>
      <c r="C371" s="22">
        <f t="shared" si="25"/>
        <v>9.2990926392674993</v>
      </c>
      <c r="D371" s="23">
        <f t="shared" si="26"/>
        <v>695.11489828493495</v>
      </c>
      <c r="E371" s="24">
        <f t="shared" si="27"/>
        <v>704.41399092420249</v>
      </c>
      <c r="F371" s="13" t="s">
        <v>16</v>
      </c>
      <c r="G371" s="14" t="s">
        <v>17</v>
      </c>
      <c r="H371" s="16"/>
      <c r="I371" s="25" t="s">
        <v>19</v>
      </c>
    </row>
    <row r="372" spans="1:9" ht="14.1" customHeight="1">
      <c r="A372" s="21">
        <f t="shared" si="28"/>
        <v>360</v>
      </c>
      <c r="B372" s="8">
        <f t="shared" si="29"/>
        <v>699.74899760518974</v>
      </c>
      <c r="C372" s="22">
        <f t="shared" si="25"/>
        <v>4.6649933173679319</v>
      </c>
      <c r="D372" s="23">
        <f t="shared" si="26"/>
        <v>699.74899760683456</v>
      </c>
      <c r="E372" s="24">
        <f t="shared" si="27"/>
        <v>704.41399092420249</v>
      </c>
      <c r="F372" s="25">
        <f>SUM(C361:C372)</f>
        <v>355.17835367400397</v>
      </c>
      <c r="G372" s="25">
        <f>SUM(D361:D372)</f>
        <v>8097.7895374164245</v>
      </c>
      <c r="H372" s="16"/>
      <c r="I372" s="16">
        <f>SUM(H361:H372)</f>
        <v>0</v>
      </c>
    </row>
    <row r="373" spans="1:9" ht="14.1" customHeight="1">
      <c r="B373" s="7"/>
      <c r="C373" s="18"/>
      <c r="D373" s="19"/>
      <c r="E373" s="20"/>
    </row>
    <row r="374" spans="1:9" ht="14.1" customHeight="1">
      <c r="A374" s="26" t="s">
        <v>20</v>
      </c>
      <c r="B374" s="8">
        <f>IF(B372&lt;0.005,0,(B372-D372))</f>
        <v>-1.6448211681563407E-9</v>
      </c>
      <c r="C374" s="22">
        <f>SUM(C13:C372)</f>
        <v>157589.03673271107</v>
      </c>
      <c r="D374" s="23">
        <f>SUM(D13:D372)</f>
        <v>96000.000000001688</v>
      </c>
      <c r="E374" s="22">
        <f>SUM(E13:E372)</f>
        <v>253589.03673271165</v>
      </c>
      <c r="F374" s="25">
        <f>SUM(F13:F372)</f>
        <v>157589.03673271119</v>
      </c>
      <c r="G374" s="25">
        <f>SUM(G13:G372)</f>
        <v>96000.000000001717</v>
      </c>
      <c r="H374" s="25">
        <f>SUM(H1:H360)</f>
        <v>0</v>
      </c>
    </row>
    <row r="375" spans="1:9" ht="14.1" customHeight="1">
      <c r="A375" s="4" t="s">
        <v>21</v>
      </c>
      <c r="B375" s="5"/>
      <c r="C375" s="13" t="s">
        <v>22</v>
      </c>
      <c r="D375" s="14" t="s">
        <v>23</v>
      </c>
      <c r="E375" s="13" t="s">
        <v>24</v>
      </c>
      <c r="F375" s="12" t="s">
        <v>22</v>
      </c>
      <c r="G375" s="12" t="s">
        <v>23</v>
      </c>
      <c r="H375" s="16" t="s">
        <v>18</v>
      </c>
      <c r="I375" s="17"/>
    </row>
  </sheetData>
  <phoneticPr fontId="0" type="noConversion"/>
  <printOptions gridLines="1"/>
  <pageMargins left="1" right="0.5" top="0.5" bottom="0.5" header="0.5" footer="0.5"/>
  <pageSetup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Newamort</vt:lpstr>
    </vt:vector>
  </TitlesOfParts>
  <Company>Lancaster-Lebanon IU 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Lancaster-Lebanon IU 13</dc:creator>
  <cp:lastModifiedBy>Rick</cp:lastModifiedBy>
  <dcterms:created xsi:type="dcterms:W3CDTF">2000-06-27T15:50:05Z</dcterms:created>
  <dcterms:modified xsi:type="dcterms:W3CDTF">2011-09-20T15:43:05Z</dcterms:modified>
</cp:coreProperties>
</file>